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ВИЗИОННАЯ КОМИССИЯ\Экспертизы проектов решений о бюджете на 2024 2025,2026гг\Утянский сельсовет 2024-2026гг\"/>
    </mc:Choice>
  </mc:AlternateContent>
  <bookViews>
    <workbookView xWindow="-120" yWindow="-120" windowWidth="29040" windowHeight="15840" tabRatio="833"/>
  </bookViews>
  <sheets>
    <sheet name="доходы" sheetId="80" r:id="rId1"/>
    <sheet name="расходы" sheetId="81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" i="80" l="1"/>
  <c r="G30" i="80"/>
  <c r="K21" i="80"/>
  <c r="K34" i="81"/>
  <c r="J34" i="81"/>
  <c r="K33" i="81"/>
  <c r="J33" i="81"/>
  <c r="K31" i="81"/>
  <c r="J31" i="81"/>
  <c r="I31" i="81"/>
  <c r="L31" i="81"/>
  <c r="M31" i="81"/>
  <c r="N29" i="81"/>
  <c r="N28" i="81"/>
  <c r="N30" i="81"/>
  <c r="N31" i="81"/>
  <c r="N23" i="81"/>
  <c r="N24" i="81"/>
  <c r="N25" i="81"/>
  <c r="N22" i="81"/>
  <c r="L18" i="81"/>
  <c r="L17" i="81"/>
  <c r="K18" i="81"/>
  <c r="K17" i="81"/>
  <c r="J18" i="81"/>
  <c r="J17" i="81"/>
  <c r="I18" i="81"/>
  <c r="I17" i="81"/>
  <c r="J23" i="80" l="1"/>
  <c r="K23" i="80"/>
  <c r="L23" i="80"/>
  <c r="E28" i="80"/>
  <c r="D28" i="80"/>
  <c r="F17" i="80"/>
  <c r="G17" i="80"/>
  <c r="H17" i="80"/>
  <c r="I17" i="80"/>
  <c r="J17" i="80"/>
  <c r="K17" i="80"/>
  <c r="L17" i="80"/>
  <c r="F18" i="80"/>
  <c r="G18" i="80"/>
  <c r="H18" i="80"/>
  <c r="I18" i="80"/>
  <c r="J18" i="80"/>
  <c r="K18" i="80"/>
  <c r="L18" i="80"/>
  <c r="F19" i="80"/>
  <c r="G19" i="80"/>
  <c r="H19" i="80"/>
  <c r="I19" i="80"/>
  <c r="J19" i="80"/>
  <c r="K19" i="80"/>
  <c r="L19" i="80"/>
  <c r="F20" i="80"/>
  <c r="J20" i="80"/>
  <c r="K20" i="80"/>
  <c r="L20" i="80"/>
  <c r="B24" i="80"/>
  <c r="B14" i="80"/>
  <c r="B9" i="80"/>
  <c r="C7" i="80"/>
  <c r="D7" i="80"/>
  <c r="E7" i="80"/>
  <c r="B7" i="80"/>
  <c r="B8" i="80"/>
  <c r="L5" i="80"/>
  <c r="K5" i="80"/>
  <c r="J5" i="80"/>
  <c r="I5" i="80"/>
  <c r="H5" i="80"/>
  <c r="G5" i="80"/>
  <c r="K5" i="81"/>
  <c r="J5" i="81"/>
  <c r="I5" i="81"/>
  <c r="H18" i="81" l="1"/>
  <c r="E16" i="81"/>
  <c r="F16" i="81"/>
  <c r="G16" i="81"/>
  <c r="D16" i="81"/>
  <c r="L21" i="81"/>
  <c r="E21" i="80"/>
  <c r="B31" i="80"/>
  <c r="D7" i="81"/>
  <c r="D30" i="81"/>
  <c r="H32" i="81"/>
  <c r="F7" i="80"/>
  <c r="K7" i="80"/>
  <c r="L26" i="80"/>
  <c r="K26" i="80"/>
  <c r="B21" i="80"/>
  <c r="J26" i="80"/>
  <c r="F26" i="80"/>
  <c r="H33" i="81"/>
  <c r="H31" i="81"/>
  <c r="G30" i="81"/>
  <c r="F30" i="81"/>
  <c r="E30" i="81"/>
  <c r="M29" i="81"/>
  <c r="L29" i="81"/>
  <c r="H29" i="81"/>
  <c r="G28" i="81"/>
  <c r="F28" i="81"/>
  <c r="E28" i="81"/>
  <c r="D28" i="81"/>
  <c r="N27" i="81"/>
  <c r="M27" i="81"/>
  <c r="L27" i="81"/>
  <c r="H27" i="81"/>
  <c r="G26" i="81"/>
  <c r="F26" i="81"/>
  <c r="E26" i="81"/>
  <c r="D26" i="81"/>
  <c r="M25" i="81"/>
  <c r="L25" i="81"/>
  <c r="H25" i="81"/>
  <c r="M24" i="81"/>
  <c r="L24" i="81"/>
  <c r="H24" i="81"/>
  <c r="M23" i="81"/>
  <c r="L23" i="81"/>
  <c r="H23" i="81"/>
  <c r="G22" i="81"/>
  <c r="F22" i="81"/>
  <c r="E22" i="81"/>
  <c r="D22" i="81"/>
  <c r="H21" i="81"/>
  <c r="N20" i="81"/>
  <c r="M20" i="81"/>
  <c r="L20" i="81"/>
  <c r="H20" i="81"/>
  <c r="G19" i="81"/>
  <c r="F19" i="81"/>
  <c r="E19" i="81"/>
  <c r="D19" i="81"/>
  <c r="D34" i="81" s="1"/>
  <c r="H17" i="81"/>
  <c r="N15" i="81"/>
  <c r="M15" i="81"/>
  <c r="L15" i="81"/>
  <c r="H15" i="81"/>
  <c r="G14" i="81"/>
  <c r="F14" i="81"/>
  <c r="E14" i="81"/>
  <c r="D14" i="81"/>
  <c r="N13" i="81"/>
  <c r="M13" i="81"/>
  <c r="L13" i="81"/>
  <c r="H13" i="81"/>
  <c r="N12" i="81"/>
  <c r="M12" i="81"/>
  <c r="L12" i="81"/>
  <c r="H12" i="81"/>
  <c r="N11" i="81"/>
  <c r="M11" i="81"/>
  <c r="L11" i="81"/>
  <c r="H11" i="81"/>
  <c r="N10" i="81"/>
  <c r="M10" i="81"/>
  <c r="L10" i="81"/>
  <c r="H10" i="81"/>
  <c r="N9" i="81"/>
  <c r="M9" i="81"/>
  <c r="L9" i="81"/>
  <c r="H9" i="81"/>
  <c r="N8" i="81"/>
  <c r="M8" i="81"/>
  <c r="L8" i="81"/>
  <c r="H8" i="81"/>
  <c r="G7" i="81"/>
  <c r="F7" i="81"/>
  <c r="E7" i="81"/>
  <c r="L11" i="80"/>
  <c r="K11" i="80"/>
  <c r="F8" i="80"/>
  <c r="F9" i="80"/>
  <c r="F11" i="80"/>
  <c r="F13" i="80"/>
  <c r="F14" i="80"/>
  <c r="F15" i="80"/>
  <c r="F16" i="80"/>
  <c r="F22" i="80"/>
  <c r="F23" i="80"/>
  <c r="F24" i="80"/>
  <c r="F25" i="80"/>
  <c r="F27" i="80"/>
  <c r="L25" i="80"/>
  <c r="K25" i="80"/>
  <c r="J9" i="80"/>
  <c r="B10" i="80"/>
  <c r="L9" i="80"/>
  <c r="K9" i="80"/>
  <c r="C31" i="80"/>
  <c r="D31" i="80"/>
  <c r="K31" i="80" s="1"/>
  <c r="E31" i="80"/>
  <c r="J11" i="80"/>
  <c r="C21" i="80"/>
  <c r="D21" i="80"/>
  <c r="J25" i="80"/>
  <c r="J15" i="80"/>
  <c r="L8" i="80"/>
  <c r="K8" i="80"/>
  <c r="J8" i="80"/>
  <c r="L14" i="80"/>
  <c r="K14" i="80"/>
  <c r="J14" i="80"/>
  <c r="L13" i="80"/>
  <c r="K13" i="80"/>
  <c r="J13" i="80"/>
  <c r="C12" i="80"/>
  <c r="D12" i="80"/>
  <c r="K12" i="80" s="1"/>
  <c r="E12" i="80"/>
  <c r="B12" i="80"/>
  <c r="C10" i="80"/>
  <c r="D10" i="80"/>
  <c r="D6" i="80" s="1"/>
  <c r="E10" i="80"/>
  <c r="J22" i="80"/>
  <c r="K22" i="80"/>
  <c r="L22" i="80"/>
  <c r="L24" i="80"/>
  <c r="L15" i="80"/>
  <c r="K15" i="80"/>
  <c r="J16" i="80"/>
  <c r="K16" i="80"/>
  <c r="L16" i="80"/>
  <c r="J24" i="80"/>
  <c r="K24" i="80"/>
  <c r="M28" i="81" l="1"/>
  <c r="E34" i="81"/>
  <c r="I26" i="81" s="1"/>
  <c r="H30" i="81"/>
  <c r="B6" i="80"/>
  <c r="B28" i="80" s="1"/>
  <c r="M22" i="81"/>
  <c r="H19" i="81"/>
  <c r="N16" i="81"/>
  <c r="L7" i="81"/>
  <c r="H16" i="81"/>
  <c r="L28" i="81"/>
  <c r="G34" i="81"/>
  <c r="M16" i="81"/>
  <c r="N14" i="81"/>
  <c r="J10" i="80"/>
  <c r="J12" i="80"/>
  <c r="C30" i="80"/>
  <c r="E30" i="80"/>
  <c r="L12" i="80"/>
  <c r="M30" i="81"/>
  <c r="L26" i="81"/>
  <c r="L19" i="81"/>
  <c r="H14" i="81"/>
  <c r="H20" i="80"/>
  <c r="F21" i="80"/>
  <c r="L21" i="80"/>
  <c r="L31" i="80"/>
  <c r="N26" i="81"/>
  <c r="H22" i="81"/>
  <c r="L14" i="81"/>
  <c r="M7" i="81"/>
  <c r="J21" i="80"/>
  <c r="J31" i="80"/>
  <c r="E6" i="80"/>
  <c r="D30" i="80"/>
  <c r="L10" i="80"/>
  <c r="F10" i="80"/>
  <c r="K10" i="80"/>
  <c r="C6" i="80"/>
  <c r="C28" i="80" s="1"/>
  <c r="G20" i="80" s="1"/>
  <c r="L7" i="80"/>
  <c r="H7" i="81"/>
  <c r="N7" i="81"/>
  <c r="M14" i="81"/>
  <c r="M26" i="81"/>
  <c r="H26" i="81"/>
  <c r="L16" i="81"/>
  <c r="M19" i="81"/>
  <c r="F34" i="81"/>
  <c r="L22" i="81"/>
  <c r="N19" i="81"/>
  <c r="L30" i="81"/>
  <c r="H28" i="81"/>
  <c r="F12" i="80"/>
  <c r="F31" i="80"/>
  <c r="B30" i="80"/>
  <c r="J7" i="80"/>
  <c r="I31" i="80" l="1"/>
  <c r="I20" i="80"/>
  <c r="L30" i="80"/>
  <c r="K23" i="81"/>
  <c r="K8" i="81"/>
  <c r="K22" i="81"/>
  <c r="K15" i="81"/>
  <c r="K20" i="81"/>
  <c r="K7" i="81"/>
  <c r="K27" i="81"/>
  <c r="K25" i="81"/>
  <c r="K11" i="81"/>
  <c r="K28" i="81"/>
  <c r="K30" i="81"/>
  <c r="K9" i="81"/>
  <c r="K16" i="81"/>
  <c r="K12" i="81"/>
  <c r="K26" i="81"/>
  <c r="K19" i="81"/>
  <c r="K14" i="81"/>
  <c r="K10" i="81"/>
  <c r="K13" i="81"/>
  <c r="K29" i="81"/>
  <c r="K24" i="81"/>
  <c r="H16" i="80"/>
  <c r="H9" i="80"/>
  <c r="H10" i="80"/>
  <c r="H7" i="80"/>
  <c r="H8" i="80"/>
  <c r="H24" i="80"/>
  <c r="H14" i="80"/>
  <c r="H13" i="80"/>
  <c r="H12" i="80"/>
  <c r="H23" i="80"/>
  <c r="N34" i="81"/>
  <c r="H6" i="80"/>
  <c r="H15" i="80"/>
  <c r="H25" i="80"/>
  <c r="H31" i="80"/>
  <c r="H22" i="80"/>
  <c r="H11" i="80"/>
  <c r="H21" i="80"/>
  <c r="I11" i="80"/>
  <c r="L6" i="80"/>
  <c r="I24" i="80"/>
  <c r="I16" i="80"/>
  <c r="K30" i="80"/>
  <c r="F28" i="80"/>
  <c r="L34" i="81"/>
  <c r="I15" i="80"/>
  <c r="I25" i="80"/>
  <c r="I30" i="80"/>
  <c r="I8" i="80"/>
  <c r="I23" i="80"/>
  <c r="I13" i="80"/>
  <c r="I14" i="80"/>
  <c r="I12" i="80"/>
  <c r="I22" i="80"/>
  <c r="H30" i="80"/>
  <c r="L28" i="80"/>
  <c r="I21" i="80"/>
  <c r="I10" i="80"/>
  <c r="I6" i="80"/>
  <c r="I7" i="80"/>
  <c r="I9" i="80"/>
  <c r="G23" i="80"/>
  <c r="G10" i="80"/>
  <c r="G24" i="80"/>
  <c r="K6" i="80"/>
  <c r="G7" i="80"/>
  <c r="K28" i="80"/>
  <c r="G15" i="80"/>
  <c r="G6" i="80"/>
  <c r="G9" i="80"/>
  <c r="G12" i="80"/>
  <c r="G14" i="80"/>
  <c r="J28" i="80"/>
  <c r="G8" i="80"/>
  <c r="G11" i="80"/>
  <c r="F6" i="80"/>
  <c r="G25" i="80"/>
  <c r="G21" i="80"/>
  <c r="G16" i="80"/>
  <c r="G13" i="80"/>
  <c r="G22" i="80"/>
  <c r="I8" i="81"/>
  <c r="I9" i="81"/>
  <c r="I19" i="81"/>
  <c r="I20" i="81"/>
  <c r="I25" i="81"/>
  <c r="I30" i="81"/>
  <c r="I28" i="81"/>
  <c r="I22" i="81"/>
  <c r="I13" i="81"/>
  <c r="I12" i="81"/>
  <c r="I7" i="81"/>
  <c r="I29" i="81"/>
  <c r="I10" i="81"/>
  <c r="I23" i="81"/>
  <c r="I24" i="81"/>
  <c r="I11" i="81"/>
  <c r="I27" i="81"/>
  <c r="I14" i="81"/>
  <c r="I15" i="81"/>
  <c r="J8" i="81"/>
  <c r="J13" i="81"/>
  <c r="J28" i="81"/>
  <c r="J14" i="81"/>
  <c r="J15" i="81"/>
  <c r="J27" i="81"/>
  <c r="J30" i="81"/>
  <c r="J29" i="81"/>
  <c r="J9" i="81"/>
  <c r="J20" i="81"/>
  <c r="J25" i="81"/>
  <c r="J26" i="81"/>
  <c r="J23" i="81"/>
  <c r="J24" i="81"/>
  <c r="J22" i="81"/>
  <c r="J10" i="81"/>
  <c r="J12" i="81"/>
  <c r="J11" i="81"/>
  <c r="M34" i="81"/>
  <c r="I16" i="81"/>
  <c r="J16" i="81"/>
  <c r="J7" i="81"/>
  <c r="J19" i="81"/>
  <c r="H34" i="81"/>
  <c r="J6" i="80"/>
  <c r="J30" i="80"/>
  <c r="F30" i="80"/>
  <c r="H28" i="80" l="1"/>
  <c r="I28" i="80"/>
  <c r="G28" i="80"/>
  <c r="I34" i="81"/>
</calcChain>
</file>

<file path=xl/sharedStrings.xml><?xml version="1.0" encoding="utf-8"?>
<sst xmlns="http://schemas.openxmlformats.org/spreadsheetml/2006/main" count="82" uniqueCount="76">
  <si>
    <t>Наименование показателя</t>
  </si>
  <si>
    <t xml:space="preserve"> Д О Х О Д Ы</t>
  </si>
  <si>
    <t>НАЛОГИ НА ПРИБЫЛЬ, ДОХОДЫ</t>
  </si>
  <si>
    <t>НАЛОГИ НА СОВОКУПНЫЙ ДОХОД</t>
  </si>
  <si>
    <t>Единый сельскохозяйственный налог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</si>
  <si>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</si>
  <si>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</si>
  <si>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</si>
  <si>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>Итого доходов</t>
  </si>
  <si>
    <t>Проект, тыс. руб.</t>
  </si>
  <si>
    <t>Удельный вес, %</t>
  </si>
  <si>
    <t>Темп роста, %</t>
  </si>
  <si>
    <t>налоговые</t>
  </si>
  <si>
    <t>неналоговые</t>
  </si>
  <si>
    <t>Налог на доходы физических лиц</t>
  </si>
  <si>
    <t>НАЛОГИ НА ИМУЩЕСТВО</t>
  </si>
  <si>
    <t>Налог на имущество физических лиц</t>
  </si>
  <si>
    <t>Земельный налог</t>
  </si>
  <si>
    <t xml:space="preserve"> ДОХОДЫ ОТ ОКАЗАНИЯ ПЛАТНЫХ УСЛУГ И КОМПЕНСАЦИИ ЗАТРАТ ГОСУДАРСТВА</t>
  </si>
  <si>
    <t>Приложение №1</t>
  </si>
  <si>
    <t>Прочие субсидии бюджетам поселений</t>
  </si>
  <si>
    <t>Субвенции бюджетам поселений</t>
  </si>
  <si>
    <t>Иные межбюджетные трансферты</t>
  </si>
  <si>
    <t>ШТРАФЫ, САНКЦИИ, ВОЗМЕЩЕНИЕ УЩЕРБА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</si>
  <si>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</si>
  <si>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Налоги на товары (работы, услуги), реализуемые на территории РФ</t>
  </si>
  <si>
    <t>Доходы от продажи от материальных и нематериальных активов</t>
  </si>
  <si>
    <t xml:space="preserve">Дотации  бюджетам поселений </t>
  </si>
  <si>
    <t>Приложение №2</t>
  </si>
  <si>
    <t>Наименованиеразделов, подразделов</t>
  </si>
  <si>
    <t>РЗ</t>
  </si>
  <si>
    <t>ПР</t>
  </si>
  <si>
    <t>Удельный вес,%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</si>
  <si>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</si>
  <si>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</si>
  <si>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 местных администраций</t>
  </si>
  <si>
    <t>Обеспечение деятельности финансовых, налоговых и таможенных органов и органов финансового (финансового-бюджетного)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</si>
  <si>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</si>
  <si>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</si>
  <si>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расходы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</si>
  <si>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</si>
  <si>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</si>
  <si>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</si>
  <si>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Национальная экономика</t>
  </si>
  <si>
    <t>Дорожное хозяйство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</si>
  <si>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</si>
  <si>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</si>
  <si>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</si>
  <si>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</si>
  <si>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</si>
  <si>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Культура и кинематография</t>
  </si>
  <si>
    <t xml:space="preserve">Культура 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</si>
  <si>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</si>
  <si>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</si>
  <si>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</si>
  <si>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</si>
  <si>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Условно-утвержденные расходы</t>
  </si>
  <si>
    <t>ВСЕГО РАСХОДОВ</t>
  </si>
  <si>
    <t>Прочие безвозмездные поступления в бюджеты сельских поселений</t>
  </si>
  <si>
    <t xml:space="preserve">Защита населения и территории от ЧС природного и техногенного характера, пожарная  безопасность </t>
  </si>
  <si>
    <t>Расходы на решение вопросов местного значения за счет средств районного бюджета</t>
  </si>
  <si>
    <t>Инициативные платежи, зачисляемые в бюджеты сельских поселений</t>
  </si>
  <si>
    <t xml:space="preserve">Другие вопросы в области национальной экономики и правоохранительной деятельности </t>
  </si>
  <si>
    <t>к заключению по результатам экспертно-аналитического мероприятия «Экспертиза проекта решения "О бюджете Утянского сельсовета Доволенского района Новосибирской области на 2024 год и плановый период 2025 и 2026 годов»</t>
  </si>
  <si>
    <t>2024г.</t>
  </si>
  <si>
    <t>2025г.</t>
  </si>
  <si>
    <t>2026г.</t>
  </si>
  <si>
    <t>Отклонение прогноза 2024г. от ожидаемого исполнения 2023г.</t>
  </si>
  <si>
    <t>Ожидаемое исполнение 2023г., тыс.руб.</t>
  </si>
  <si>
    <t>2024г./   2023г.</t>
  </si>
  <si>
    <t>2025г./  2024г.</t>
  </si>
  <si>
    <t>2026г./  2025г.</t>
  </si>
  <si>
    <t xml:space="preserve">Прогноз расходов Утянского сельсовета Доволенского района Новосибирской области на 2023-2026гг. </t>
  </si>
  <si>
    <t>Прогноз доходов бюджета Утянского сельсовета Доволенского района Новосибирской области в 2023-2026гг.</t>
  </si>
  <si>
    <t>ожидаемое исполнение 2023г., тыс. руб.</t>
  </si>
  <si>
    <t>отклонение от прогноза 2024г. ожидаемого исполнения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</si>
</sst>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000\.00\.000\.0"/>
    <numFmt numFmtId="167" formatCode="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65">
    <xf numFmtId="0" fontId="0" fillId="0" borderId="0" xfId="0"/>
    <xf numFmtId="0" fontId="0" fillId="0" borderId="0" xfId="0" applyFont="1"/>
    <xf numFmtId="0" fontId="3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/>
    <xf numFmtId="0" fontId="6" fillId="2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0" xfId="0" applyFont="1" applyAlignment="1">
      <alignment vertical="center"/>
    </xf>
    <xf numFmtId="167" fontId="2" fillId="0" borderId="1" xfId="1" applyNumberFormat="1" applyFont="1" applyFill="1" applyBorder="1" applyAlignment="1" applyProtection="1">
      <alignment vertical="center"/>
      <protection hidden="1"/>
    </xf>
    <xf numFmtId="166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alignment vertical="center"/>
      <protection hidden="1"/>
    </xf>
    <xf numFmtId="166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2" xfId="1" applyNumberFormat="1" applyFont="1" applyFill="1" applyBorder="1" applyAlignment="1" applyProtection="1">
      <alignment vertical="center"/>
      <protection hidden="1"/>
    </xf>
    <xf numFmtId="167" fontId="3" fillId="0" borderId="2" xfId="1" applyNumberFormat="1" applyFont="1" applyFill="1" applyBorder="1" applyAlignment="1" applyProtection="1">
      <alignment vertical="center"/>
      <protection hidden="1"/>
    </xf>
    <xf numFmtId="166" fontId="6" fillId="3" borderId="1" xfId="1" applyNumberFormat="1" applyFont="1" applyFill="1" applyBorder="1" applyAlignment="1" applyProtection="1">
      <alignment horizontal="left" vertical="center"/>
      <protection hidden="1"/>
    </xf>
    <xf numFmtId="166" fontId="2" fillId="3" borderId="1" xfId="1" applyNumberFormat="1" applyFont="1" applyFill="1" applyBorder="1" applyAlignment="1" applyProtection="1">
      <alignment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10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3" borderId="1" xfId="1" applyNumberFormat="1" applyFont="1" applyFill="1" applyBorder="1" applyAlignment="1" applyProtection="1">
      <alignment horizontal="center" vertical="center"/>
      <protection hidden="1"/>
    </xf>
    <xf numFmtId="165" fontId="10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5" fillId="0" borderId="0" xfId="0" applyFont="1"/>
    <xf numFmtId="166" fontId="8" fillId="0" borderId="1" xfId="1" applyNumberFormat="1" applyFont="1" applyFill="1" applyBorder="1" applyAlignment="1" applyProtection="1">
      <alignment horizontal="left" vertical="top" wrapText="1"/>
      <protection hidden="1"/>
    </xf>
    <xf numFmtId="165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right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center"/>
    </xf>
    <xf numFmtId="0" fontId="9" fillId="0" borderId="0" xfId="0" applyFont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topLeftCell="A11" zoomScale="130" zoomScaleNormal="130" workbookViewId="0">
      <selection activeCell="G32" sqref="G32"/>
    </sheetView>
  </sheetViews>
  <sheetFormatPr defaultRowHeight="13.2" x14ac:dyDescent="0.25"/>
  <cols>
    <col min="1" max="1" width="59.44140625" customWidth="1"/>
    <col min="2" max="2" width="8.6640625" customWidth="1"/>
    <col min="3" max="4" width="8.33203125" customWidth="1"/>
    <col min="5" max="5" width="8.6640625" customWidth="1"/>
    <col min="6" max="6" width="9.6640625" customWidth="1"/>
    <col min="7" max="7" width="6" customWidth="1"/>
    <col min="8" max="9" width="6.33203125" customWidth="1"/>
    <col min="10" max="10" width="5.6640625" customWidth="1"/>
    <col min="11" max="11" width="5.88671875" customWidth="1"/>
    <col min="12" max="12" width="5.6640625" customWidth="1"/>
  </cols>
  <sheetData>
    <row r="1" spans="1:13" x14ac:dyDescent="0.25">
      <c r="A1" s="7"/>
      <c r="B1" s="7"/>
      <c r="C1" s="7"/>
      <c r="D1" s="30"/>
      <c r="E1" s="30"/>
      <c r="F1" s="30"/>
      <c r="G1" s="30"/>
      <c r="H1" s="30"/>
      <c r="I1" s="30"/>
      <c r="J1" s="43" t="s">
        <v>19</v>
      </c>
      <c r="K1" s="43"/>
      <c r="L1" s="43"/>
    </row>
    <row r="2" spans="1:13" ht="53.4" customHeight="1" x14ac:dyDescent="0.25">
      <c r="A2" s="7"/>
      <c r="B2" s="7"/>
      <c r="C2" s="7"/>
      <c r="D2" s="50" t="s">
        <v>63</v>
      </c>
      <c r="E2" s="50"/>
      <c r="F2" s="50"/>
      <c r="G2" s="50"/>
      <c r="H2" s="50"/>
      <c r="I2" s="50"/>
      <c r="J2" s="50"/>
      <c r="K2" s="50"/>
      <c r="L2" s="50"/>
    </row>
    <row r="3" spans="1:13" ht="16.95" customHeight="1" x14ac:dyDescent="0.25">
      <c r="A3" s="44" t="s">
        <v>73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</row>
    <row r="4" spans="1:13" ht="38.25" customHeight="1" x14ac:dyDescent="0.25">
      <c r="A4" s="48" t="s">
        <v>0</v>
      </c>
      <c r="B4" s="48" t="s">
        <v>74</v>
      </c>
      <c r="C4" s="41" t="s">
        <v>9</v>
      </c>
      <c r="D4" s="41"/>
      <c r="E4" s="41"/>
      <c r="F4" s="48" t="s">
        <v>75</v>
      </c>
      <c r="G4" s="45" t="s">
        <v>10</v>
      </c>
      <c r="H4" s="46"/>
      <c r="I4" s="47"/>
      <c r="J4" s="42" t="s">
        <v>11</v>
      </c>
      <c r="K4" s="42"/>
      <c r="L4" s="42"/>
      <c r="M4" s="1"/>
    </row>
    <row r="5" spans="1:13" ht="29.25" customHeight="1" x14ac:dyDescent="0.25">
      <c r="A5" s="49"/>
      <c r="B5" s="49"/>
      <c r="C5" s="27" t="s">
        <v>64</v>
      </c>
      <c r="D5" s="28" t="s">
        <v>65</v>
      </c>
      <c r="E5" s="28" t="s">
        <v>66</v>
      </c>
      <c r="F5" s="49"/>
      <c r="G5" s="27" t="str">
        <f>C5</f>
        <v>2024г.</v>
      </c>
      <c r="H5" s="27" t="str">
        <f>D5</f>
        <v>2025г.</v>
      </c>
      <c r="I5" s="27" t="str">
        <f>E5</f>
        <v>2026г.</v>
      </c>
      <c r="J5" s="29" t="str">
        <f>расходы!L5</f>
        <v>2024г./   2023г.</v>
      </c>
      <c r="K5" s="29" t="str">
        <f>расходы!M5</f>
        <v>2025г./  2024г.</v>
      </c>
      <c r="L5" s="29" t="str">
        <f>расходы!N5</f>
        <v>2026г./  2025г.</v>
      </c>
      <c r="M5" s="1"/>
    </row>
    <row r="6" spans="1:13" x14ac:dyDescent="0.25">
      <c r="A6" s="6" t="s">
        <v>1</v>
      </c>
      <c r="B6" s="32">
        <f>SUM(B7+B10+B15+B16+B12+B17+B19+B9+B18+B20)</f>
        <v>2207.8196000000003</v>
      </c>
      <c r="C6" s="32">
        <f>SUM(C7+C10+C15+C16+C12+C17+C19+C9)</f>
        <v>2405.1999999999998</v>
      </c>
      <c r="D6" s="32">
        <f>SUM(D7+D10+D15+D16+D12+D17+D19+D9)</f>
        <v>2661.9</v>
      </c>
      <c r="E6" s="32">
        <f>SUM(E7+E10+E15+E16+E12+E17+E19+E9)</f>
        <v>2758.8</v>
      </c>
      <c r="F6" s="32">
        <f>C6-B6</f>
        <v>197.38039999999955</v>
      </c>
      <c r="G6" s="33">
        <f>C6*100/C28</f>
        <v>21.861459860516398</v>
      </c>
      <c r="H6" s="33">
        <f>D6*100/D28</f>
        <v>52.961330012017221</v>
      </c>
      <c r="I6" s="33">
        <f>E6*100/E28</f>
        <v>59.265051492797028</v>
      </c>
      <c r="J6" s="33">
        <f t="shared" ref="J6:L11" si="0">C6/B6*100</f>
        <v>108.94006013897149</v>
      </c>
      <c r="K6" s="33">
        <f t="shared" si="0"/>
        <v>110.67270913021787</v>
      </c>
      <c r="L6" s="33">
        <f t="shared" si="0"/>
        <v>103.64025695931478</v>
      </c>
    </row>
    <row r="7" spans="1:13" x14ac:dyDescent="0.25">
      <c r="A7" s="5" t="s">
        <v>2</v>
      </c>
      <c r="B7" s="32">
        <f>B8</f>
        <v>844.4896</v>
      </c>
      <c r="C7" s="32">
        <f t="shared" ref="C7:E7" si="1">C8</f>
        <v>1124</v>
      </c>
      <c r="D7" s="32">
        <f t="shared" si="1"/>
        <v>1201.9000000000001</v>
      </c>
      <c r="E7" s="32">
        <f t="shared" si="1"/>
        <v>1283.7</v>
      </c>
      <c r="F7" s="32">
        <f t="shared" ref="F7:F31" si="2">C7-B7</f>
        <v>279.5104</v>
      </c>
      <c r="G7" s="33">
        <f>C7*100/C28</f>
        <v>10.216315018801112</v>
      </c>
      <c r="H7" s="33">
        <f>D7*100/D28</f>
        <v>23.913078080109511</v>
      </c>
      <c r="I7" s="33">
        <f>E7*100/E28</f>
        <v>27.576680658729718</v>
      </c>
      <c r="J7" s="33">
        <f t="shared" si="0"/>
        <v>133.09814590967136</v>
      </c>
      <c r="K7" s="33">
        <f t="shared" si="0"/>
        <v>106.93060498220642</v>
      </c>
      <c r="L7" s="33">
        <f t="shared" si="0"/>
        <v>106.80589067310092</v>
      </c>
    </row>
    <row r="8" spans="1:13" x14ac:dyDescent="0.25">
      <c r="A8" s="5" t="s">
        <v>14</v>
      </c>
      <c r="B8" s="34">
        <f>900-55.5104</f>
        <v>844.4896</v>
      </c>
      <c r="C8" s="34">
        <v>1124</v>
      </c>
      <c r="D8" s="34">
        <v>1201.9000000000001</v>
      </c>
      <c r="E8" s="34">
        <v>1283.7</v>
      </c>
      <c r="F8" s="32">
        <f t="shared" si="2"/>
        <v>279.5104</v>
      </c>
      <c r="G8" s="35">
        <f>C8*100/C28</f>
        <v>10.216315018801112</v>
      </c>
      <c r="H8" s="35">
        <f>D8*100/D28</f>
        <v>23.913078080109511</v>
      </c>
      <c r="I8" s="35">
        <f>E8*100/E28</f>
        <v>27.576680658729718</v>
      </c>
      <c r="J8" s="35">
        <f t="shared" si="0"/>
        <v>133.09814590967136</v>
      </c>
      <c r="K8" s="35">
        <f t="shared" si="0"/>
        <v>106.93060498220642</v>
      </c>
      <c r="L8" s="35">
        <f t="shared" si="0"/>
        <v>106.80589067310092</v>
      </c>
    </row>
    <row r="9" spans="1:13" ht="26.4" x14ac:dyDescent="0.25">
      <c r="A9" s="5" t="s">
        <v>25</v>
      </c>
      <c r="B9" s="34">
        <f>422+2.7+485-49.03</f>
        <v>860.67000000000007</v>
      </c>
      <c r="C9" s="34">
        <v>1000.1</v>
      </c>
      <c r="D9" s="34">
        <v>1173.9000000000001</v>
      </c>
      <c r="E9" s="34">
        <v>1183.0999999999999</v>
      </c>
      <c r="F9" s="32">
        <f t="shared" si="2"/>
        <v>139.42999999999995</v>
      </c>
      <c r="G9" s="35">
        <f>C9*100/C28</f>
        <v>9.0901571621912733</v>
      </c>
      <c r="H9" s="35">
        <f>D9*100/D28</f>
        <v>23.35598831703183</v>
      </c>
      <c r="I9" s="35">
        <f>E9*100/E28</f>
        <v>25.415572865422703</v>
      </c>
      <c r="J9" s="35">
        <f t="shared" si="0"/>
        <v>116.20016963528413</v>
      </c>
      <c r="K9" s="35">
        <f t="shared" si="0"/>
        <v>117.37826217378262</v>
      </c>
      <c r="L9" s="35">
        <f t="shared" si="0"/>
        <v>100.78371241161936</v>
      </c>
    </row>
    <row r="10" spans="1:13" x14ac:dyDescent="0.25">
      <c r="A10" s="6" t="s">
        <v>3</v>
      </c>
      <c r="B10" s="32">
        <f>SUM(B11)</f>
        <v>58</v>
      </c>
      <c r="C10" s="32">
        <f>SUM(C11)</f>
        <v>55.1</v>
      </c>
      <c r="D10" s="32">
        <f>SUM(D11)</f>
        <v>56.3</v>
      </c>
      <c r="E10" s="32">
        <f>SUM(E11)</f>
        <v>58</v>
      </c>
      <c r="F10" s="32">
        <f t="shared" si="2"/>
        <v>-2.8999999999999986</v>
      </c>
      <c r="G10" s="33">
        <f>C10*100/C28</f>
        <v>0.50081757787895131</v>
      </c>
      <c r="H10" s="33">
        <f>D10*100/D28</f>
        <v>1.1201483450454823</v>
      </c>
      <c r="I10" s="33">
        <f>E10*100/E28</f>
        <v>1.2459667197992705</v>
      </c>
      <c r="J10" s="35">
        <f t="shared" ref="J10:J16" si="3">C10/B10*100</f>
        <v>95</v>
      </c>
      <c r="K10" s="35">
        <f t="shared" si="0"/>
        <v>102.17785843920144</v>
      </c>
      <c r="L10" s="35">
        <f t="shared" si="0"/>
        <v>103.0195381882771</v>
      </c>
    </row>
    <row r="11" spans="1:13" x14ac:dyDescent="0.25">
      <c r="A11" s="2" t="s">
        <v>4</v>
      </c>
      <c r="B11" s="36">
        <v>58</v>
      </c>
      <c r="C11" s="36">
        <v>55.1</v>
      </c>
      <c r="D11" s="36">
        <v>56.3</v>
      </c>
      <c r="E11" s="36">
        <v>58</v>
      </c>
      <c r="F11" s="32">
        <f t="shared" si="2"/>
        <v>-2.8999999999999986</v>
      </c>
      <c r="G11" s="33">
        <f>C11*100/C28</f>
        <v>0.50081757787895131</v>
      </c>
      <c r="H11" s="33">
        <f>D11*100/D28</f>
        <v>1.1201483450454823</v>
      </c>
      <c r="I11" s="33">
        <f>E11*100/E28</f>
        <v>1.2459667197992705</v>
      </c>
      <c r="J11" s="35">
        <f t="shared" si="3"/>
        <v>95</v>
      </c>
      <c r="K11" s="35">
        <f t="shared" si="0"/>
        <v>102.17785843920144</v>
      </c>
      <c r="L11" s="35">
        <f t="shared" si="0"/>
        <v>103.0195381882771</v>
      </c>
    </row>
    <row r="12" spans="1:13" x14ac:dyDescent="0.25">
      <c r="A12" s="6" t="s">
        <v>15</v>
      </c>
      <c r="B12" s="37">
        <f>B13+B14</f>
        <v>318.3</v>
      </c>
      <c r="C12" s="37">
        <f>C13+C14</f>
        <v>181</v>
      </c>
      <c r="D12" s="37">
        <f>D13+D14</f>
        <v>184.8</v>
      </c>
      <c r="E12" s="37">
        <f>E13+E14</f>
        <v>189</v>
      </c>
      <c r="F12" s="32">
        <f t="shared" si="2"/>
        <v>-137.30000000000001</v>
      </c>
      <c r="G12" s="33">
        <f>C12*100/C28</f>
        <v>1.6451539309635241</v>
      </c>
      <c r="H12" s="33">
        <f>D12*100/D28</f>
        <v>3.6767924363127027</v>
      </c>
      <c r="I12" s="33">
        <f>E12*100/E28</f>
        <v>4.0601329317596919</v>
      </c>
      <c r="J12" s="33">
        <f t="shared" si="3"/>
        <v>56.864593151115294</v>
      </c>
      <c r="K12" s="33">
        <f t="shared" ref="K12:L16" si="4">D12/C12*100</f>
        <v>102.09944751381217</v>
      </c>
      <c r="L12" s="33">
        <f t="shared" si="4"/>
        <v>102.27272727272727</v>
      </c>
    </row>
    <row r="13" spans="1:13" x14ac:dyDescent="0.25">
      <c r="A13" s="2" t="s">
        <v>16</v>
      </c>
      <c r="B13" s="36">
        <v>70</v>
      </c>
      <c r="C13" s="36">
        <v>38.5</v>
      </c>
      <c r="D13" s="36">
        <v>42.3</v>
      </c>
      <c r="E13" s="36">
        <v>46.5</v>
      </c>
      <c r="F13" s="32">
        <f t="shared" si="2"/>
        <v>-31.5</v>
      </c>
      <c r="G13" s="35">
        <f>C13*100/C28</f>
        <v>0.34993605713865017</v>
      </c>
      <c r="H13" s="35">
        <f>D13*100/D28</f>
        <v>0.84160346350664128</v>
      </c>
      <c r="I13" s="35">
        <f>E13*100/E28</f>
        <v>0.99892159432182903</v>
      </c>
      <c r="J13" s="35">
        <f t="shared" si="3"/>
        <v>55.000000000000007</v>
      </c>
      <c r="K13" s="35">
        <f t="shared" si="4"/>
        <v>109.87012987012987</v>
      </c>
      <c r="L13" s="35">
        <f t="shared" si="4"/>
        <v>109.92907801418441</v>
      </c>
    </row>
    <row r="14" spans="1:13" ht="13.8" customHeight="1" x14ac:dyDescent="0.25">
      <c r="A14" s="2" t="s">
        <v>17</v>
      </c>
      <c r="B14" s="36">
        <f>119+129.3</f>
        <v>248.3</v>
      </c>
      <c r="C14" s="36">
        <v>142.5</v>
      </c>
      <c r="D14" s="36">
        <v>142.5</v>
      </c>
      <c r="E14" s="36">
        <v>142.5</v>
      </c>
      <c r="F14" s="32">
        <f t="shared" si="2"/>
        <v>-105.80000000000001</v>
      </c>
      <c r="G14" s="35">
        <f>C14*100/C28</f>
        <v>1.2952178738248741</v>
      </c>
      <c r="H14" s="35">
        <f>D14*100/D28</f>
        <v>2.8351889728060611</v>
      </c>
      <c r="I14" s="35">
        <f>E14*100/E28</f>
        <v>3.0612113374378631</v>
      </c>
      <c r="J14" s="35">
        <f t="shared" si="3"/>
        <v>57.390253725332251</v>
      </c>
      <c r="K14" s="35">
        <f t="shared" si="4"/>
        <v>100</v>
      </c>
      <c r="L14" s="35">
        <f t="shared" si="4"/>
        <v>100</v>
      </c>
    </row>
    <row r="15" spans="1:13" ht="13.8" hidden="1" customHeight="1" x14ac:dyDescent="0.25">
      <c r="A15" s="6" t="s">
        <v>5</v>
      </c>
      <c r="B15" s="34"/>
      <c r="C15" s="34"/>
      <c r="D15" s="34"/>
      <c r="E15" s="34"/>
      <c r="F15" s="32">
        <f t="shared" si="2"/>
        <v>0</v>
      </c>
      <c r="G15" s="38">
        <f>C15*100/C28</f>
        <v>0</v>
      </c>
      <c r="H15" s="38">
        <f>D15*100/D28</f>
        <v>0</v>
      </c>
      <c r="I15" s="38">
        <f>E15*100/E28</f>
        <v>0</v>
      </c>
      <c r="J15" s="35" t="e">
        <f t="shared" si="3"/>
        <v>#DIV/0!</v>
      </c>
      <c r="K15" s="33" t="e">
        <f t="shared" si="4"/>
        <v>#DIV/0!</v>
      </c>
      <c r="L15" s="33" t="e">
        <f t="shared" si="4"/>
        <v>#DIV/0!</v>
      </c>
    </row>
    <row r="16" spans="1:13" ht="25.8" customHeight="1" x14ac:dyDescent="0.25">
      <c r="A16" s="9" t="s">
        <v>6</v>
      </c>
      <c r="B16" s="34">
        <v>60</v>
      </c>
      <c r="C16" s="34">
        <v>45</v>
      </c>
      <c r="D16" s="34">
        <v>45</v>
      </c>
      <c r="E16" s="34">
        <v>45</v>
      </c>
      <c r="F16" s="32">
        <f t="shared" si="2"/>
        <v>-15</v>
      </c>
      <c r="G16" s="35">
        <f>C16*100/C28</f>
        <v>0.40901617068153917</v>
      </c>
      <c r="H16" s="35">
        <f>D16*100/D28</f>
        <v>0.89532283351770359</v>
      </c>
      <c r="I16" s="35">
        <f>E16*100/E28</f>
        <v>0.96669831708564102</v>
      </c>
      <c r="J16" s="33">
        <f t="shared" si="3"/>
        <v>75</v>
      </c>
      <c r="K16" s="33">
        <f t="shared" si="4"/>
        <v>100</v>
      </c>
      <c r="L16" s="33">
        <f t="shared" si="4"/>
        <v>100</v>
      </c>
    </row>
    <row r="17" spans="1:12" ht="13.8" hidden="1" customHeight="1" x14ac:dyDescent="0.25">
      <c r="A17" s="10" t="s">
        <v>18</v>
      </c>
      <c r="B17" s="34"/>
      <c r="C17" s="34"/>
      <c r="D17" s="34"/>
      <c r="E17" s="34"/>
      <c r="F17" s="32">
        <f t="shared" ref="F17:F20" si="5">C17-B17</f>
        <v>0</v>
      </c>
      <c r="G17" s="35" t="e">
        <f t="shared" ref="G17:I17" si="6">C17*100/C29</f>
        <v>#DIV/0!</v>
      </c>
      <c r="H17" s="35" t="e">
        <f t="shared" si="6"/>
        <v>#DIV/0!</v>
      </c>
      <c r="I17" s="35" t="e">
        <f t="shared" si="6"/>
        <v>#DIV/0!</v>
      </c>
      <c r="J17" s="33" t="e">
        <f t="shared" ref="J17:J20" si="7">C17/B17*100</f>
        <v>#DIV/0!</v>
      </c>
      <c r="K17" s="33" t="e">
        <f t="shared" ref="K17:K20" si="8">D17/C17*100</f>
        <v>#DIV/0!</v>
      </c>
      <c r="L17" s="33" t="e">
        <f t="shared" ref="L17:L20" si="9">E17/D17*100</f>
        <v>#DIV/0!</v>
      </c>
    </row>
    <row r="18" spans="1:12" ht="13.8" hidden="1" customHeight="1" x14ac:dyDescent="0.25">
      <c r="A18" s="4" t="s">
        <v>26</v>
      </c>
      <c r="B18" s="34"/>
      <c r="C18" s="34"/>
      <c r="D18" s="34"/>
      <c r="E18" s="34"/>
      <c r="F18" s="32">
        <f t="shared" si="5"/>
        <v>0</v>
      </c>
      <c r="G18" s="35">
        <f t="shared" ref="G18:I18" si="10">C18*100/C30</f>
        <v>0</v>
      </c>
      <c r="H18" s="35">
        <f t="shared" si="10"/>
        <v>0</v>
      </c>
      <c r="I18" s="35">
        <f t="shared" si="10"/>
        <v>0</v>
      </c>
      <c r="J18" s="33" t="e">
        <f t="shared" si="7"/>
        <v>#DIV/0!</v>
      </c>
      <c r="K18" s="33" t="e">
        <f t="shared" si="8"/>
        <v>#DIV/0!</v>
      </c>
      <c r="L18" s="33" t="e">
        <f t="shared" si="9"/>
        <v>#DIV/0!</v>
      </c>
    </row>
    <row r="19" spans="1:12" ht="13.8" hidden="1" customHeight="1" x14ac:dyDescent="0.25">
      <c r="A19" s="4" t="s">
        <v>23</v>
      </c>
      <c r="B19" s="34"/>
      <c r="C19" s="34"/>
      <c r="D19" s="34"/>
      <c r="E19" s="34"/>
      <c r="F19" s="32">
        <f t="shared" si="5"/>
        <v>0</v>
      </c>
      <c r="G19" s="35">
        <f t="shared" ref="G19:I19" si="11">C19*100/C31</f>
        <v>0</v>
      </c>
      <c r="H19" s="35">
        <f t="shared" si="11"/>
        <v>0</v>
      </c>
      <c r="I19" s="35">
        <f t="shared" si="11"/>
        <v>0</v>
      </c>
      <c r="J19" s="33" t="e">
        <f t="shared" si="7"/>
        <v>#DIV/0!</v>
      </c>
      <c r="K19" s="33" t="e">
        <f t="shared" si="8"/>
        <v>#DIV/0!</v>
      </c>
      <c r="L19" s="33" t="e">
        <f t="shared" si="9"/>
        <v>#DIV/0!</v>
      </c>
    </row>
    <row r="20" spans="1:12" ht="13.8" customHeight="1" x14ac:dyDescent="0.25">
      <c r="A20" s="4" t="s">
        <v>61</v>
      </c>
      <c r="B20" s="34">
        <v>66.36</v>
      </c>
      <c r="C20" s="34">
        <v>0</v>
      </c>
      <c r="D20" s="34">
        <v>0</v>
      </c>
      <c r="E20" s="34">
        <v>0</v>
      </c>
      <c r="F20" s="32">
        <f t="shared" si="5"/>
        <v>-66.36</v>
      </c>
      <c r="G20" s="35">
        <f>C20*100/C28</f>
        <v>0</v>
      </c>
      <c r="H20" s="35">
        <f>D20*100/D28</f>
        <v>0</v>
      </c>
      <c r="I20" s="35">
        <f>E20*100/E28</f>
        <v>0</v>
      </c>
      <c r="J20" s="33">
        <f t="shared" si="7"/>
        <v>0</v>
      </c>
      <c r="K20" s="33" t="e">
        <f t="shared" si="8"/>
        <v>#DIV/0!</v>
      </c>
      <c r="L20" s="33" t="e">
        <f t="shared" si="9"/>
        <v>#DIV/0!</v>
      </c>
    </row>
    <row r="21" spans="1:12" x14ac:dyDescent="0.25">
      <c r="A21" s="3" t="s">
        <v>7</v>
      </c>
      <c r="B21" s="32">
        <f>B22+B23+B24+B25+B27+B26</f>
        <v>9597.744999999999</v>
      </c>
      <c r="C21" s="32">
        <f>C22+C23+C24+C25</f>
        <v>8596.81</v>
      </c>
      <c r="D21" s="32">
        <f>D22+D23+D24+D25</f>
        <v>2364.3200000000002</v>
      </c>
      <c r="E21" s="32">
        <f>E22+E23+E24+E25</f>
        <v>1896.32</v>
      </c>
      <c r="F21" s="32">
        <f t="shared" si="2"/>
        <v>-1000.9349999999995</v>
      </c>
      <c r="G21" s="33">
        <f>C21*100/C28</f>
        <v>78.138540139483609</v>
      </c>
      <c r="H21" s="33">
        <f>D21*100/D28</f>
        <v>47.040659594279489</v>
      </c>
      <c r="I21" s="33">
        <f>E21*100/E28</f>
        <v>40.73709672568539</v>
      </c>
      <c r="J21" s="33">
        <f t="shared" ref="J21:L22" si="12">C21/B21*100</f>
        <v>89.571144055192136</v>
      </c>
      <c r="K21" s="33">
        <f>D21/C21*100</f>
        <v>27.502294455734166</v>
      </c>
      <c r="L21" s="33">
        <f t="shared" si="12"/>
        <v>80.205725113351818</v>
      </c>
    </row>
    <row r="22" spans="1:12" x14ac:dyDescent="0.25">
      <c r="A22" s="3" t="s">
        <v>27</v>
      </c>
      <c r="B22" s="34">
        <v>3548.1</v>
      </c>
      <c r="C22" s="34">
        <v>2936.5</v>
      </c>
      <c r="D22" s="34">
        <v>2364.21</v>
      </c>
      <c r="E22" s="34">
        <v>1896.21</v>
      </c>
      <c r="F22" s="32">
        <f t="shared" si="2"/>
        <v>-611.59999999999991</v>
      </c>
      <c r="G22" s="35">
        <f>C22*100/C28</f>
        <v>26.690577449029771</v>
      </c>
      <c r="H22" s="35">
        <f>D22*100/D28</f>
        <v>47.038471027353111</v>
      </c>
      <c r="I22" s="35">
        <f>E22*100/E28</f>
        <v>40.73473368535474</v>
      </c>
      <c r="J22" s="33">
        <f t="shared" si="12"/>
        <v>82.762605338068269</v>
      </c>
      <c r="K22" s="33">
        <f t="shared" si="12"/>
        <v>80.511152732845233</v>
      </c>
      <c r="L22" s="33">
        <f t="shared" si="12"/>
        <v>80.204804141764058</v>
      </c>
    </row>
    <row r="23" spans="1:12" x14ac:dyDescent="0.25">
      <c r="A23" s="3" t="s">
        <v>20</v>
      </c>
      <c r="B23" s="34">
        <v>464.52</v>
      </c>
      <c r="C23" s="34">
        <v>0</v>
      </c>
      <c r="D23" s="34">
        <v>0</v>
      </c>
      <c r="E23" s="34">
        <v>0</v>
      </c>
      <c r="F23" s="32">
        <f t="shared" si="2"/>
        <v>-464.52</v>
      </c>
      <c r="G23" s="35">
        <f>C23*100/C28</f>
        <v>0</v>
      </c>
      <c r="H23" s="35">
        <f>D23*100/D28</f>
        <v>0</v>
      </c>
      <c r="I23" s="35">
        <f>E23*100/E28</f>
        <v>0</v>
      </c>
      <c r="J23" s="33">
        <f>C23/B23*100</f>
        <v>0</v>
      </c>
      <c r="K23" s="33" t="e">
        <f t="shared" ref="K23" si="13">D23/C23*100</f>
        <v>#DIV/0!</v>
      </c>
      <c r="L23" s="33" t="e">
        <f t="shared" ref="L23" si="14">E23/D23*100</f>
        <v>#DIV/0!</v>
      </c>
    </row>
    <row r="24" spans="1:12" ht="14.25" customHeight="1" x14ac:dyDescent="0.25">
      <c r="A24" s="3" t="s">
        <v>21</v>
      </c>
      <c r="B24" s="34">
        <f>138.415+0.11</f>
        <v>138.52500000000001</v>
      </c>
      <c r="C24" s="34">
        <v>0.11</v>
      </c>
      <c r="D24" s="34">
        <v>0.11</v>
      </c>
      <c r="E24" s="34">
        <v>0.11</v>
      </c>
      <c r="F24" s="32">
        <f t="shared" si="2"/>
        <v>-138.41499999999999</v>
      </c>
      <c r="G24" s="35">
        <f>C24*100/C28</f>
        <v>9.9981730611042896E-4</v>
      </c>
      <c r="H24" s="35">
        <f>D24*100/D28</f>
        <v>2.1885669263766085E-3</v>
      </c>
      <c r="I24" s="35">
        <f>E24*100/E28</f>
        <v>2.3630403306537889E-3</v>
      </c>
      <c r="J24" s="33">
        <f>C24/B24*100</f>
        <v>7.9408049088612168E-2</v>
      </c>
      <c r="K24" s="33">
        <f t="shared" ref="K24:L26" si="15">D24/C24*100</f>
        <v>100</v>
      </c>
      <c r="L24" s="33">
        <f t="shared" si="15"/>
        <v>100</v>
      </c>
    </row>
    <row r="25" spans="1:12" ht="14.25" customHeight="1" x14ac:dyDescent="0.25">
      <c r="A25" s="5" t="s">
        <v>22</v>
      </c>
      <c r="B25" s="34">
        <v>5446.6</v>
      </c>
      <c r="C25" s="34">
        <v>5660.2</v>
      </c>
      <c r="D25" s="34">
        <v>0</v>
      </c>
      <c r="E25" s="34">
        <v>0</v>
      </c>
      <c r="F25" s="32">
        <f t="shared" si="2"/>
        <v>213.59999999999945</v>
      </c>
      <c r="G25" s="35">
        <f>C25*100/C28</f>
        <v>51.446962873147733</v>
      </c>
      <c r="H25" s="35">
        <f>D25*100/D28</f>
        <v>0</v>
      </c>
      <c r="I25" s="35">
        <f>E25*100/E28</f>
        <v>0</v>
      </c>
      <c r="J25" s="33">
        <f>C25/B25*100</f>
        <v>103.92171262806154</v>
      </c>
      <c r="K25" s="33">
        <f t="shared" si="15"/>
        <v>0</v>
      </c>
      <c r="L25" s="33" t="e">
        <f t="shared" si="15"/>
        <v>#DIV/0!</v>
      </c>
    </row>
    <row r="26" spans="1:12" ht="0.75" hidden="1" customHeight="1" x14ac:dyDescent="0.25">
      <c r="A26" s="5" t="s">
        <v>58</v>
      </c>
      <c r="B26" s="34"/>
      <c r="C26" s="34"/>
      <c r="D26" s="34"/>
      <c r="E26" s="34"/>
      <c r="F26" s="32">
        <f t="shared" si="2"/>
        <v>0</v>
      </c>
      <c r="G26" s="35"/>
      <c r="H26" s="35"/>
      <c r="I26" s="35"/>
      <c r="J26" s="33" t="e">
        <f>C26/B26*100</f>
        <v>#DIV/0!</v>
      </c>
      <c r="K26" s="33" t="e">
        <f t="shared" si="15"/>
        <v>#DIV/0!</v>
      </c>
      <c r="L26" s="33" t="e">
        <f t="shared" si="15"/>
        <v>#DIV/0!</v>
      </c>
    </row>
    <row r="27" spans="1:12" ht="39.6" hidden="1" x14ac:dyDescent="0.25">
      <c r="A27" s="5" t="s">
        <v>24</v>
      </c>
      <c r="B27" s="34"/>
      <c r="C27" s="34"/>
      <c r="D27" s="34"/>
      <c r="E27" s="34"/>
      <c r="F27" s="32">
        <f t="shared" si="2"/>
        <v>0</v>
      </c>
      <c r="G27" s="35"/>
      <c r="H27" s="35"/>
      <c r="I27" s="35"/>
      <c r="J27" s="33">
        <v>0</v>
      </c>
      <c r="K27" s="33"/>
      <c r="L27" s="33"/>
    </row>
    <row r="28" spans="1:12" x14ac:dyDescent="0.25">
      <c r="A28" s="5" t="s">
        <v>8</v>
      </c>
      <c r="B28" s="32">
        <f>SUM(B6+B21)</f>
        <v>11805.5646</v>
      </c>
      <c r="C28" s="32">
        <f>SUM(C6+C21)</f>
        <v>11002.009999999998</v>
      </c>
      <c r="D28" s="32">
        <f>SUM(D6+D21)-0.1</f>
        <v>5026.12</v>
      </c>
      <c r="E28" s="32">
        <f>SUM(E6+E21)-0.1</f>
        <v>4655.0199999999995</v>
      </c>
      <c r="F28" s="32">
        <f t="shared" si="2"/>
        <v>-803.5546000000013</v>
      </c>
      <c r="G28" s="33">
        <f>SUM(G6+G21)</f>
        <v>100</v>
      </c>
      <c r="H28" s="33">
        <f t="shared" ref="H28:I28" si="16">SUM(H6+H21)</f>
        <v>100.00198960629672</v>
      </c>
      <c r="I28" s="33">
        <f t="shared" si="16"/>
        <v>100.00214821848242</v>
      </c>
      <c r="J28" s="33">
        <f>C28/B28*100</f>
        <v>93.193425073460688</v>
      </c>
      <c r="K28" s="33">
        <f>D28/C28*100</f>
        <v>45.683652350797722</v>
      </c>
      <c r="L28" s="33">
        <f>E28/D28*100</f>
        <v>92.616571032924</v>
      </c>
    </row>
    <row r="29" spans="1:12" x14ac:dyDescent="0.25">
      <c r="B29" s="39"/>
      <c r="C29" s="39"/>
      <c r="D29" s="39"/>
      <c r="E29" s="39"/>
      <c r="F29" s="32"/>
      <c r="G29" s="40"/>
      <c r="H29" s="40"/>
      <c r="I29" s="40"/>
      <c r="J29" s="40"/>
      <c r="K29" s="40"/>
      <c r="L29" s="40"/>
    </row>
    <row r="30" spans="1:12" x14ac:dyDescent="0.25">
      <c r="A30" s="8" t="s">
        <v>12</v>
      </c>
      <c r="B30" s="35">
        <f>B7+B10+B12+B15+B9</f>
        <v>2081.4596000000001</v>
      </c>
      <c r="C30" s="35">
        <f>C7+C10+C12+C15+C9</f>
        <v>2360.1999999999998</v>
      </c>
      <c r="D30" s="35">
        <f>D7+D10+D12+D15+D9</f>
        <v>2616.9</v>
      </c>
      <c r="E30" s="35">
        <f>E7+E10+E12+E15+E9</f>
        <v>2713.8</v>
      </c>
      <c r="F30" s="32">
        <f t="shared" si="2"/>
        <v>278.74039999999968</v>
      </c>
      <c r="G30" s="35">
        <f>C30*100/C28</f>
        <v>21.452443689834858</v>
      </c>
      <c r="H30" s="35">
        <f>D30*100/D28</f>
        <v>52.066007178499518</v>
      </c>
      <c r="I30" s="35">
        <f>E30*100/E28</f>
        <v>58.298353175711391</v>
      </c>
      <c r="J30" s="35">
        <f t="shared" ref="J30:L31" si="17">C30/B30*100</f>
        <v>113.39158348305199</v>
      </c>
      <c r="K30" s="35">
        <f t="shared" si="17"/>
        <v>110.87619693246336</v>
      </c>
      <c r="L30" s="35">
        <f t="shared" si="17"/>
        <v>103.70285452252665</v>
      </c>
    </row>
    <row r="31" spans="1:12" x14ac:dyDescent="0.25">
      <c r="A31" s="8" t="s">
        <v>13</v>
      </c>
      <c r="B31" s="35">
        <f>B16+B17+B19+B20</f>
        <v>126.36</v>
      </c>
      <c r="C31" s="35">
        <f>C16+C17+C19</f>
        <v>45</v>
      </c>
      <c r="D31" s="35">
        <f>D16+D17+D19</f>
        <v>45</v>
      </c>
      <c r="E31" s="35">
        <f>E16+E17+E19</f>
        <v>45</v>
      </c>
      <c r="F31" s="32">
        <f t="shared" si="2"/>
        <v>-81.36</v>
      </c>
      <c r="G31" s="35">
        <f>C31*100/C28</f>
        <v>0.40901617068153917</v>
      </c>
      <c r="H31" s="35">
        <f>D31*100/D28</f>
        <v>0.89532283351770359</v>
      </c>
      <c r="I31" s="35">
        <f>E31*100/E28</f>
        <v>0.96669831708564102</v>
      </c>
      <c r="J31" s="35">
        <f>C31/B31*100</f>
        <v>35.612535612535609</v>
      </c>
      <c r="K31" s="35">
        <f t="shared" si="17"/>
        <v>100</v>
      </c>
      <c r="L31" s="35">
        <f t="shared" si="17"/>
        <v>100</v>
      </c>
    </row>
    <row r="32" spans="1:12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</row>
    <row r="33" spans="1:12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</row>
    <row r="34" spans="1:12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</row>
    <row r="35" spans="1:12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</row>
  </sheetData>
  <mergeCells count="9">
    <mergeCell ref="C4:E4"/>
    <mergeCell ref="J4:L4"/>
    <mergeCell ref="J1:L1"/>
    <mergeCell ref="A3:L3"/>
    <mergeCell ref="G4:I4"/>
    <mergeCell ref="F4:F5"/>
    <mergeCell ref="B4:B5"/>
    <mergeCell ref="A4:A5"/>
    <mergeCell ref="D2:L2"/>
  </mergeCells>
  <phoneticPr fontId="1" type="noConversion"/>
  <pageMargins left="0.59055118110236227" right="0" top="1.1811023622047245" bottom="0.59055118110236227" header="0.51181102362204722" footer="0.51181102362204722"/>
  <pageSetup paperSize="9" orientation="landscape" r:id="rId1"/>
  <headerFooter alignWithMargins="0"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zoomScale="130" zoomScaleNormal="130" workbookViewId="0">
      <selection activeCell="E2" sqref="E2:N2"/>
    </sheetView>
  </sheetViews>
  <sheetFormatPr defaultRowHeight="13.2" x14ac:dyDescent="0.25"/>
  <cols>
    <col min="1" max="1" width="51" customWidth="1"/>
    <col min="2" max="2" width="3.44140625" customWidth="1"/>
    <col min="3" max="3" width="3.88671875" customWidth="1"/>
    <col min="4" max="4" width="7.88671875" customWidth="1"/>
    <col min="5" max="5" width="7.5546875" customWidth="1"/>
    <col min="6" max="7" width="7.33203125" customWidth="1"/>
    <col min="8" max="8" width="11.33203125" customWidth="1"/>
    <col min="9" max="10" width="5.5546875" customWidth="1"/>
    <col min="11" max="11" width="5.33203125" customWidth="1"/>
    <col min="12" max="13" width="5.6640625" customWidth="1"/>
    <col min="14" max="14" width="5.88671875" customWidth="1"/>
  </cols>
  <sheetData>
    <row r="1" spans="1:14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63" t="s">
        <v>28</v>
      </c>
      <c r="M1" s="63"/>
      <c r="N1" s="63"/>
    </row>
    <row r="2" spans="1:14" ht="56.4" customHeight="1" x14ac:dyDescent="0.25">
      <c r="A2" s="12"/>
      <c r="B2" s="12"/>
      <c r="C2" s="12"/>
      <c r="D2" s="12"/>
      <c r="E2" s="64" t="s">
        <v>63</v>
      </c>
      <c r="F2" s="64"/>
      <c r="G2" s="64"/>
      <c r="H2" s="64"/>
      <c r="I2" s="64"/>
      <c r="J2" s="64"/>
      <c r="K2" s="64"/>
      <c r="L2" s="64"/>
      <c r="M2" s="64"/>
      <c r="N2" s="64"/>
    </row>
    <row r="3" spans="1:14" x14ac:dyDescent="0.25">
      <c r="A3" s="55" t="s">
        <v>72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</row>
    <row r="4" spans="1:14" x14ac:dyDescent="0.25">
      <c r="A4" s="56" t="s">
        <v>29</v>
      </c>
      <c r="B4" s="51" t="s">
        <v>30</v>
      </c>
      <c r="C4" s="51" t="s">
        <v>31</v>
      </c>
      <c r="D4" s="51" t="s">
        <v>68</v>
      </c>
      <c r="E4" s="60" t="s">
        <v>9</v>
      </c>
      <c r="F4" s="61"/>
      <c r="G4" s="62"/>
      <c r="H4" s="51" t="s">
        <v>67</v>
      </c>
      <c r="I4" s="61" t="s">
        <v>32</v>
      </c>
      <c r="J4" s="61"/>
      <c r="K4" s="62"/>
      <c r="L4" s="60" t="s">
        <v>11</v>
      </c>
      <c r="M4" s="61"/>
      <c r="N4" s="62"/>
    </row>
    <row r="5" spans="1:14" x14ac:dyDescent="0.25">
      <c r="A5" s="57"/>
      <c r="B5" s="59"/>
      <c r="C5" s="59"/>
      <c r="D5" s="59"/>
      <c r="E5" s="51" t="s">
        <v>64</v>
      </c>
      <c r="F5" s="51" t="s">
        <v>65</v>
      </c>
      <c r="G5" s="51" t="s">
        <v>66</v>
      </c>
      <c r="H5" s="59"/>
      <c r="I5" s="53" t="str">
        <f>E5</f>
        <v>2024г.</v>
      </c>
      <c r="J5" s="51" t="str">
        <f>F5</f>
        <v>2025г.</v>
      </c>
      <c r="K5" s="51" t="str">
        <f>G5</f>
        <v>2026г.</v>
      </c>
      <c r="L5" s="51" t="s">
        <v>69</v>
      </c>
      <c r="M5" s="51" t="s">
        <v>70</v>
      </c>
      <c r="N5" s="51" t="s">
        <v>71</v>
      </c>
    </row>
    <row r="6" spans="1:14" ht="27.6" customHeight="1" x14ac:dyDescent="0.25">
      <c r="A6" s="58"/>
      <c r="B6" s="52"/>
      <c r="C6" s="52"/>
      <c r="D6" s="52"/>
      <c r="E6" s="52"/>
      <c r="F6" s="52"/>
      <c r="G6" s="52"/>
      <c r="H6" s="52"/>
      <c r="I6" s="54"/>
      <c r="J6" s="52"/>
      <c r="K6" s="52"/>
      <c r="L6" s="52"/>
      <c r="M6" s="52"/>
      <c r="N6" s="52"/>
    </row>
    <row r="7" spans="1:14" x14ac:dyDescent="0.25">
      <c r="A7" s="11" t="s">
        <v>33</v>
      </c>
      <c r="B7" s="13">
        <v>1</v>
      </c>
      <c r="C7" s="13">
        <v>0</v>
      </c>
      <c r="D7" s="21">
        <f>D8+D9+D10+D12+D11+D13</f>
        <v>4203.6309999999994</v>
      </c>
      <c r="E7" s="21">
        <f>E8+E9+E10+E12+E11+E13</f>
        <v>4595.7852299999995</v>
      </c>
      <c r="F7" s="21">
        <f>F8+F9+F10+F12+F11+F13</f>
        <v>1764.9470000000001</v>
      </c>
      <c r="G7" s="21">
        <f>G8+G9+G10+G12+G11+G13</f>
        <v>1764.9470000000001</v>
      </c>
      <c r="H7" s="21">
        <f>E7-D7</f>
        <v>392.1542300000001</v>
      </c>
      <c r="I7" s="22">
        <f>E7/E34*100</f>
        <v>41.772232801097246</v>
      </c>
      <c r="J7" s="22">
        <f>F7/F34*100</f>
        <v>35.115566511676036</v>
      </c>
      <c r="K7" s="22">
        <f>G7/G34*100</f>
        <v>37.914999108487422</v>
      </c>
      <c r="L7" s="22">
        <f t="shared" ref="L7:N22" si="0">E7/D7*100</f>
        <v>109.32894038510992</v>
      </c>
      <c r="M7" s="22">
        <f t="shared" si="0"/>
        <v>38.403600509417195</v>
      </c>
      <c r="N7" s="22">
        <f t="shared" si="0"/>
        <v>100</v>
      </c>
    </row>
    <row r="8" spans="1:14" ht="24" x14ac:dyDescent="0.25">
      <c r="A8" s="14" t="s">
        <v>34</v>
      </c>
      <c r="B8" s="15">
        <v>1</v>
      </c>
      <c r="C8" s="15">
        <v>2</v>
      </c>
      <c r="D8" s="23">
        <v>958.15099999999995</v>
      </c>
      <c r="E8" s="24">
        <v>1088.1089999999999</v>
      </c>
      <c r="F8" s="24">
        <v>544.05399999999997</v>
      </c>
      <c r="G8" s="24">
        <v>544.05399999999997</v>
      </c>
      <c r="H8" s="21">
        <f t="shared" ref="H8:H34" si="1">E8-D8</f>
        <v>129.95799999999997</v>
      </c>
      <c r="I8" s="23">
        <f>E8*100/E34</f>
        <v>9.8900928103137513</v>
      </c>
      <c r="J8" s="23">
        <f>F8*100/F34</f>
        <v>10.824554178082055</v>
      </c>
      <c r="K8" s="23">
        <f>G8*100/G34</f>
        <v>11.687493689594652</v>
      </c>
      <c r="L8" s="23">
        <f t="shared" si="0"/>
        <v>113.56341536981122</v>
      </c>
      <c r="M8" s="23">
        <f t="shared" si="0"/>
        <v>49.999954048721222</v>
      </c>
      <c r="N8" s="23">
        <f t="shared" si="0"/>
        <v>100</v>
      </c>
    </row>
    <row r="9" spans="1:14" x14ac:dyDescent="0.25">
      <c r="A9" s="16" t="s">
        <v>35</v>
      </c>
      <c r="B9" s="15">
        <v>1</v>
      </c>
      <c r="C9" s="15">
        <v>4</v>
      </c>
      <c r="D9" s="24">
        <v>3208.08</v>
      </c>
      <c r="E9" s="24">
        <v>3412.67623</v>
      </c>
      <c r="F9" s="24">
        <v>1190.893</v>
      </c>
      <c r="G9" s="24">
        <v>1190.893</v>
      </c>
      <c r="H9" s="21">
        <f t="shared" si="1"/>
        <v>204.59623000000011</v>
      </c>
      <c r="I9" s="23">
        <f>E9*100/E34</f>
        <v>31.018661408233587</v>
      </c>
      <c r="J9" s="23">
        <f>F9*100/F34</f>
        <v>23.694129257019846</v>
      </c>
      <c r="K9" s="23">
        <f>G9*100/G34</f>
        <v>25.583038489713239</v>
      </c>
      <c r="L9" s="23">
        <f t="shared" si="0"/>
        <v>106.37752892695944</v>
      </c>
      <c r="M9" s="23">
        <f t="shared" si="0"/>
        <v>34.896161245275827</v>
      </c>
      <c r="N9" s="23">
        <f t="shared" si="0"/>
        <v>100</v>
      </c>
    </row>
    <row r="10" spans="1:14" ht="24" x14ac:dyDescent="0.25">
      <c r="A10" s="16" t="s">
        <v>36</v>
      </c>
      <c r="B10" s="15">
        <v>1</v>
      </c>
      <c r="C10" s="15">
        <v>6</v>
      </c>
      <c r="D10" s="24">
        <v>30</v>
      </c>
      <c r="E10" s="24">
        <v>30</v>
      </c>
      <c r="F10" s="24">
        <v>30</v>
      </c>
      <c r="G10" s="24">
        <v>30</v>
      </c>
      <c r="H10" s="21">
        <f t="shared" si="1"/>
        <v>0</v>
      </c>
      <c r="I10" s="23">
        <f>E10*100/E34</f>
        <v>0.27267744712102604</v>
      </c>
      <c r="J10" s="23">
        <f>F10*100/F34</f>
        <v>0.59688307657412998</v>
      </c>
      <c r="K10" s="23">
        <f>G10*100/G34</f>
        <v>0.6444669291795293</v>
      </c>
      <c r="L10" s="23">
        <f t="shared" si="0"/>
        <v>100</v>
      </c>
      <c r="M10" s="23">
        <f t="shared" si="0"/>
        <v>100</v>
      </c>
      <c r="N10" s="23">
        <f t="shared" si="0"/>
        <v>100</v>
      </c>
    </row>
    <row r="11" spans="1:14" hidden="1" x14ac:dyDescent="0.25">
      <c r="A11" s="16" t="s">
        <v>37</v>
      </c>
      <c r="B11" s="15">
        <v>1</v>
      </c>
      <c r="C11" s="15">
        <v>7</v>
      </c>
      <c r="D11" s="24"/>
      <c r="E11" s="24"/>
      <c r="F11" s="24"/>
      <c r="G11" s="24"/>
      <c r="H11" s="21">
        <f t="shared" si="1"/>
        <v>0</v>
      </c>
      <c r="I11" s="23">
        <f>E11*100/E34</f>
        <v>0</v>
      </c>
      <c r="J11" s="23">
        <f>F11*100/F34</f>
        <v>0</v>
      </c>
      <c r="K11" s="23">
        <f>G11*100/G34</f>
        <v>0</v>
      </c>
      <c r="L11" s="23" t="e">
        <f>E11/D11*100</f>
        <v>#DIV/0!</v>
      </c>
      <c r="M11" s="23" t="e">
        <f t="shared" si="0"/>
        <v>#DIV/0!</v>
      </c>
      <c r="N11" s="23" t="e">
        <f t="shared" si="0"/>
        <v>#DIV/0!</v>
      </c>
    </row>
    <row r="12" spans="1:14" x14ac:dyDescent="0.25">
      <c r="A12" s="16" t="s">
        <v>38</v>
      </c>
      <c r="B12" s="15">
        <v>1</v>
      </c>
      <c r="C12" s="15">
        <v>11</v>
      </c>
      <c r="D12" s="24">
        <v>0</v>
      </c>
      <c r="E12" s="24">
        <v>50</v>
      </c>
      <c r="F12" s="24">
        <v>0</v>
      </c>
      <c r="G12" s="24">
        <v>0</v>
      </c>
      <c r="H12" s="21">
        <f t="shared" si="1"/>
        <v>50</v>
      </c>
      <c r="I12" s="23">
        <f>E12*100/E34</f>
        <v>0.45446241186837677</v>
      </c>
      <c r="J12" s="23">
        <f>F12*100/F34</f>
        <v>0</v>
      </c>
      <c r="K12" s="23">
        <f>G12*100/G34</f>
        <v>0</v>
      </c>
      <c r="L12" s="23" t="e">
        <f>E12/D12*100</f>
        <v>#DIV/0!</v>
      </c>
      <c r="M12" s="23">
        <f t="shared" si="0"/>
        <v>0</v>
      </c>
      <c r="N12" s="23" t="e">
        <f t="shared" si="0"/>
        <v>#DIV/0!</v>
      </c>
    </row>
    <row r="13" spans="1:14" x14ac:dyDescent="0.25">
      <c r="A13" s="16" t="s">
        <v>39</v>
      </c>
      <c r="B13" s="15">
        <v>1</v>
      </c>
      <c r="C13" s="15">
        <v>13</v>
      </c>
      <c r="D13" s="24">
        <v>7.4</v>
      </c>
      <c r="E13" s="24">
        <v>15</v>
      </c>
      <c r="F13" s="24">
        <v>0</v>
      </c>
      <c r="G13" s="24">
        <v>0</v>
      </c>
      <c r="H13" s="21">
        <f t="shared" si="1"/>
        <v>7.6</v>
      </c>
      <c r="I13" s="23">
        <f>E13*100/E34</f>
        <v>0.13633872356051302</v>
      </c>
      <c r="J13" s="23">
        <f>F13*100/F34</f>
        <v>0</v>
      </c>
      <c r="K13" s="23">
        <f>G13*100/G34</f>
        <v>0</v>
      </c>
      <c r="L13" s="23">
        <f t="shared" si="0"/>
        <v>202.70270270270268</v>
      </c>
      <c r="M13" s="23">
        <f t="shared" si="0"/>
        <v>0</v>
      </c>
      <c r="N13" s="23" t="e">
        <f t="shared" si="0"/>
        <v>#DIV/0!</v>
      </c>
    </row>
    <row r="14" spans="1:14" x14ac:dyDescent="0.25">
      <c r="A14" s="11" t="s">
        <v>40</v>
      </c>
      <c r="B14" s="13">
        <v>2</v>
      </c>
      <c r="C14" s="13">
        <v>0</v>
      </c>
      <c r="D14" s="21">
        <f>SUM(D15)</f>
        <v>138.41499999999999</v>
      </c>
      <c r="E14" s="21">
        <f>SUM(E15)</f>
        <v>8.8000000000000007</v>
      </c>
      <c r="F14" s="21">
        <f>SUM(F15)</f>
        <v>0</v>
      </c>
      <c r="G14" s="21">
        <f>SUM(G15)</f>
        <v>0</v>
      </c>
      <c r="H14" s="21">
        <f t="shared" si="1"/>
        <v>-129.61499999999998</v>
      </c>
      <c r="I14" s="21">
        <f>E14/E34*100</f>
        <v>7.9985384488834327E-2</v>
      </c>
      <c r="J14" s="21">
        <f>F14/F34*100</f>
        <v>0</v>
      </c>
      <c r="K14" s="21">
        <f>G14/G34*100</f>
        <v>0</v>
      </c>
      <c r="L14" s="22">
        <f t="shared" si="0"/>
        <v>6.3576924466278957</v>
      </c>
      <c r="M14" s="22">
        <f t="shared" si="0"/>
        <v>0</v>
      </c>
      <c r="N14" s="22" t="e">
        <f t="shared" si="0"/>
        <v>#DIV/0!</v>
      </c>
    </row>
    <row r="15" spans="1:14" x14ac:dyDescent="0.25">
      <c r="A15" s="16" t="s">
        <v>41</v>
      </c>
      <c r="B15" s="15">
        <v>2</v>
      </c>
      <c r="C15" s="15">
        <v>3</v>
      </c>
      <c r="D15" s="24">
        <v>138.41499999999999</v>
      </c>
      <c r="E15" s="24">
        <v>8.8000000000000007</v>
      </c>
      <c r="F15" s="24">
        <v>0</v>
      </c>
      <c r="G15" s="24">
        <v>0</v>
      </c>
      <c r="H15" s="21">
        <f t="shared" si="1"/>
        <v>-129.61499999999998</v>
      </c>
      <c r="I15" s="24">
        <f>E15*100/E34</f>
        <v>7.9985384488834327E-2</v>
      </c>
      <c r="J15" s="24">
        <f>F15*100/F34</f>
        <v>0</v>
      </c>
      <c r="K15" s="24">
        <f>G15*100/G34</f>
        <v>0</v>
      </c>
      <c r="L15" s="23">
        <f t="shared" si="0"/>
        <v>6.3576924466278957</v>
      </c>
      <c r="M15" s="23">
        <f t="shared" si="0"/>
        <v>0</v>
      </c>
      <c r="N15" s="23" t="e">
        <f t="shared" si="0"/>
        <v>#DIV/0!</v>
      </c>
    </row>
    <row r="16" spans="1:14" ht="15" customHeight="1" x14ac:dyDescent="0.25">
      <c r="A16" s="11" t="s">
        <v>42</v>
      </c>
      <c r="B16" s="13">
        <v>3</v>
      </c>
      <c r="C16" s="13">
        <v>0</v>
      </c>
      <c r="D16" s="21">
        <f>SUM(D17:D18)</f>
        <v>17.5</v>
      </c>
      <c r="E16" s="21">
        <f t="shared" ref="E16:G16" si="2">SUM(E17:E18)</f>
        <v>18</v>
      </c>
      <c r="F16" s="21">
        <f t="shared" si="2"/>
        <v>0</v>
      </c>
      <c r="G16" s="21">
        <f t="shared" si="2"/>
        <v>0</v>
      </c>
      <c r="H16" s="21">
        <f t="shared" si="1"/>
        <v>0.5</v>
      </c>
      <c r="I16" s="21">
        <f>E16/E34*100</f>
        <v>0.16360646827261566</v>
      </c>
      <c r="J16" s="21">
        <f>F16/F34*100</f>
        <v>0</v>
      </c>
      <c r="K16" s="21">
        <f>G16/G34*100</f>
        <v>0</v>
      </c>
      <c r="L16" s="22">
        <f>E16/D16*100</f>
        <v>102.85714285714285</v>
      </c>
      <c r="M16" s="23">
        <f t="shared" si="0"/>
        <v>0</v>
      </c>
      <c r="N16" s="23" t="e">
        <f t="shared" si="0"/>
        <v>#DIV/0!</v>
      </c>
    </row>
    <row r="17" spans="1:14" ht="24" x14ac:dyDescent="0.25">
      <c r="A17" s="16" t="s">
        <v>59</v>
      </c>
      <c r="B17" s="15">
        <v>3</v>
      </c>
      <c r="C17" s="15">
        <v>10</v>
      </c>
      <c r="D17" s="24">
        <v>17.5</v>
      </c>
      <c r="E17" s="24">
        <v>15</v>
      </c>
      <c r="F17" s="24">
        <v>0</v>
      </c>
      <c r="G17" s="24">
        <v>0</v>
      </c>
      <c r="H17" s="21">
        <f t="shared" si="1"/>
        <v>-2.5</v>
      </c>
      <c r="I17" s="24">
        <f>E17/E34*100</f>
        <v>0.13633872356051302</v>
      </c>
      <c r="J17" s="24">
        <f>F17/F34*100</f>
        <v>0</v>
      </c>
      <c r="K17" s="24">
        <f>G17/G34*100</f>
        <v>0</v>
      </c>
      <c r="L17" s="23">
        <f>E17/D17*100</f>
        <v>85.714285714285708</v>
      </c>
      <c r="M17" s="23">
        <v>0</v>
      </c>
      <c r="N17" s="23">
        <v>0</v>
      </c>
    </row>
    <row r="18" spans="1:14" ht="24" x14ac:dyDescent="0.25">
      <c r="A18" s="16" t="s">
        <v>62</v>
      </c>
      <c r="B18" s="15">
        <v>3</v>
      </c>
      <c r="C18" s="15">
        <v>14</v>
      </c>
      <c r="D18" s="24">
        <v>0</v>
      </c>
      <c r="E18" s="24">
        <v>3</v>
      </c>
      <c r="F18" s="24">
        <v>0</v>
      </c>
      <c r="G18" s="24">
        <v>0</v>
      </c>
      <c r="H18" s="21">
        <f t="shared" si="1"/>
        <v>3</v>
      </c>
      <c r="I18" s="24">
        <f>E18/E34*100</f>
        <v>2.7267744712102606E-2</v>
      </c>
      <c r="J18" s="24">
        <f>F18/F34*100</f>
        <v>0</v>
      </c>
      <c r="K18" s="24">
        <f>G18/G34*100</f>
        <v>0</v>
      </c>
      <c r="L18" s="23" t="e">
        <f>E18/D18*100</f>
        <v>#DIV/0!</v>
      </c>
      <c r="M18" s="23">
        <v>0</v>
      </c>
      <c r="N18" s="23">
        <v>0</v>
      </c>
    </row>
    <row r="19" spans="1:14" x14ac:dyDescent="0.25">
      <c r="A19" s="11" t="s">
        <v>43</v>
      </c>
      <c r="B19" s="13">
        <v>4</v>
      </c>
      <c r="C19" s="13">
        <v>0</v>
      </c>
      <c r="D19" s="21">
        <f>D20+D21</f>
        <v>914.26800000000003</v>
      </c>
      <c r="E19" s="21">
        <f>E20+E21</f>
        <v>1003.1</v>
      </c>
      <c r="F19" s="21">
        <f>F20+F21</f>
        <v>1173.9000000000001</v>
      </c>
      <c r="G19" s="21">
        <f>G20+G21</f>
        <v>1183.0999999999999</v>
      </c>
      <c r="H19" s="21">
        <f t="shared" si="1"/>
        <v>88.831999999999994</v>
      </c>
      <c r="I19" s="21">
        <f>E19/E34*100</f>
        <v>9.1174249069033753</v>
      </c>
      <c r="J19" s="21">
        <f>F19/F34*100</f>
        <v>23.356034786345706</v>
      </c>
      <c r="K19" s="21">
        <f>G19/G34*100</f>
        <v>25.415627463743366</v>
      </c>
      <c r="L19" s="22">
        <f t="shared" si="0"/>
        <v>109.71618825114737</v>
      </c>
      <c r="M19" s="22">
        <f>F19/E19*100</f>
        <v>117.02721563154223</v>
      </c>
      <c r="N19" s="22">
        <f>G19/F19*100</f>
        <v>100.78371241161936</v>
      </c>
    </row>
    <row r="20" spans="1:14" x14ac:dyDescent="0.25">
      <c r="A20" s="16" t="s">
        <v>44</v>
      </c>
      <c r="B20" s="15">
        <v>4</v>
      </c>
      <c r="C20" s="15">
        <v>9</v>
      </c>
      <c r="D20" s="24">
        <v>914.26800000000003</v>
      </c>
      <c r="E20" s="24">
        <v>1003.1</v>
      </c>
      <c r="F20" s="24">
        <v>1173.9000000000001</v>
      </c>
      <c r="G20" s="24">
        <v>1183.0999999999999</v>
      </c>
      <c r="H20" s="21">
        <f t="shared" si="1"/>
        <v>88.831999999999994</v>
      </c>
      <c r="I20" s="24">
        <f>E20*100/E34</f>
        <v>9.1174249069033753</v>
      </c>
      <c r="J20" s="24">
        <f>F20*100/F34</f>
        <v>23.356034786345706</v>
      </c>
      <c r="K20" s="24">
        <f>G20*100/G34</f>
        <v>25.415627463743366</v>
      </c>
      <c r="L20" s="23">
        <f>E20/D20*100</f>
        <v>109.71618825114737</v>
      </c>
      <c r="M20" s="23">
        <f>F20/E20*100</f>
        <v>117.02721563154223</v>
      </c>
      <c r="N20" s="23">
        <f>G20/F20*100</f>
        <v>100.78371241161936</v>
      </c>
    </row>
    <row r="21" spans="1:14" hidden="1" x14ac:dyDescent="0.25">
      <c r="A21" s="16" t="s">
        <v>45</v>
      </c>
      <c r="B21" s="15">
        <v>4</v>
      </c>
      <c r="C21" s="15">
        <v>12</v>
      </c>
      <c r="D21" s="24">
        <v>0</v>
      </c>
      <c r="E21" s="24"/>
      <c r="F21" s="24"/>
      <c r="G21" s="24"/>
      <c r="H21" s="21">
        <f t="shared" si="1"/>
        <v>0</v>
      </c>
      <c r="I21" s="24"/>
      <c r="J21" s="24"/>
      <c r="K21" s="24"/>
      <c r="L21" s="23" t="e">
        <f>E21/D21*100</f>
        <v>#DIV/0!</v>
      </c>
      <c r="M21" s="22"/>
      <c r="N21" s="22"/>
    </row>
    <row r="22" spans="1:14" x14ac:dyDescent="0.25">
      <c r="A22" s="11" t="s">
        <v>46</v>
      </c>
      <c r="B22" s="13">
        <v>5</v>
      </c>
      <c r="C22" s="13">
        <v>0</v>
      </c>
      <c r="D22" s="21">
        <f>SUM(D23:D25)</f>
        <v>759.6</v>
      </c>
      <c r="E22" s="21">
        <f>SUM(E23:E25)</f>
        <v>428.08476999999999</v>
      </c>
      <c r="F22" s="21">
        <f>SUM(F23:F25)</f>
        <v>0</v>
      </c>
      <c r="G22" s="21">
        <f>SUM(G23:G25)</f>
        <v>0</v>
      </c>
      <c r="H22" s="21">
        <f t="shared" si="1"/>
        <v>-331.51523000000003</v>
      </c>
      <c r="I22" s="21">
        <f>E22/E34*100</f>
        <v>3.8909687411663869</v>
      </c>
      <c r="J22" s="21">
        <f>F22/F34*100</f>
        <v>0</v>
      </c>
      <c r="K22" s="21">
        <f>G22*100/G34</f>
        <v>0</v>
      </c>
      <c r="L22" s="22">
        <f t="shared" si="0"/>
        <v>56.356604791995778</v>
      </c>
      <c r="M22" s="22">
        <f>F22/E22*100</f>
        <v>0</v>
      </c>
      <c r="N22" s="22" t="e">
        <f>G22/F22*100</f>
        <v>#DIV/0!</v>
      </c>
    </row>
    <row r="23" spans="1:14" x14ac:dyDescent="0.25">
      <c r="A23" s="16" t="s">
        <v>47</v>
      </c>
      <c r="B23" s="15">
        <v>5</v>
      </c>
      <c r="C23" s="15">
        <v>1</v>
      </c>
      <c r="D23" s="24">
        <v>32</v>
      </c>
      <c r="E23" s="24">
        <v>40</v>
      </c>
      <c r="F23" s="24">
        <v>0</v>
      </c>
      <c r="G23" s="24">
        <v>0</v>
      </c>
      <c r="H23" s="21">
        <f t="shared" si="1"/>
        <v>8</v>
      </c>
      <c r="I23" s="24">
        <f>E23*100/E34</f>
        <v>0.3635699294947014</v>
      </c>
      <c r="J23" s="24">
        <f>F23*100/F34</f>
        <v>0</v>
      </c>
      <c r="K23" s="24">
        <f>G23*100/G34</f>
        <v>0</v>
      </c>
      <c r="L23" s="23">
        <f t="shared" ref="L23:L29" si="3">E23/D23*100</f>
        <v>125</v>
      </c>
      <c r="M23" s="23">
        <f t="shared" ref="M23:M30" si="4">F23/E23*100</f>
        <v>0</v>
      </c>
      <c r="N23" s="23" t="e">
        <f>G23/F23*100</f>
        <v>#DIV/0!</v>
      </c>
    </row>
    <row r="24" spans="1:14" hidden="1" x14ac:dyDescent="0.25">
      <c r="A24" s="16" t="s">
        <v>48</v>
      </c>
      <c r="B24" s="15">
        <v>5</v>
      </c>
      <c r="C24" s="15">
        <v>2</v>
      </c>
      <c r="D24" s="24">
        <v>0</v>
      </c>
      <c r="E24" s="24"/>
      <c r="F24" s="24"/>
      <c r="G24" s="24"/>
      <c r="H24" s="21">
        <f t="shared" si="1"/>
        <v>0</v>
      </c>
      <c r="I24" s="24">
        <f>E24*100/E34</f>
        <v>0</v>
      </c>
      <c r="J24" s="24">
        <f>F24*100/F34</f>
        <v>0</v>
      </c>
      <c r="K24" s="24">
        <f>G24*100/G34</f>
        <v>0</v>
      </c>
      <c r="L24" s="23" t="e">
        <f t="shared" si="3"/>
        <v>#DIV/0!</v>
      </c>
      <c r="M24" s="22" t="e">
        <f t="shared" si="4"/>
        <v>#DIV/0!</v>
      </c>
      <c r="N24" s="23" t="e">
        <f t="shared" ref="N23:N25" si="5">G24/F24*100</f>
        <v>#DIV/0!</v>
      </c>
    </row>
    <row r="25" spans="1:14" x14ac:dyDescent="0.25">
      <c r="A25" s="16" t="s">
        <v>49</v>
      </c>
      <c r="B25" s="15">
        <v>5</v>
      </c>
      <c r="C25" s="15">
        <v>3</v>
      </c>
      <c r="D25" s="24">
        <v>727.6</v>
      </c>
      <c r="E25" s="24">
        <v>388.08476999999999</v>
      </c>
      <c r="F25" s="24">
        <v>0</v>
      </c>
      <c r="G25" s="24">
        <v>0</v>
      </c>
      <c r="H25" s="21">
        <f t="shared" si="1"/>
        <v>-339.51523000000003</v>
      </c>
      <c r="I25" s="24">
        <f>E25*100/E34</f>
        <v>3.5273988116716852</v>
      </c>
      <c r="J25" s="24">
        <f>F25*100/F34</f>
        <v>0</v>
      </c>
      <c r="K25" s="24">
        <f>G25*100/G34</f>
        <v>0</v>
      </c>
      <c r="L25" s="23">
        <f t="shared" si="3"/>
        <v>53.337653930731165</v>
      </c>
      <c r="M25" s="23">
        <f t="shared" si="4"/>
        <v>0</v>
      </c>
      <c r="N25" s="23" t="e">
        <f t="shared" si="5"/>
        <v>#DIV/0!</v>
      </c>
    </row>
    <row r="26" spans="1:14" x14ac:dyDescent="0.25">
      <c r="A26" s="11" t="s">
        <v>50</v>
      </c>
      <c r="B26" s="13">
        <v>8</v>
      </c>
      <c r="C26" s="13">
        <v>0</v>
      </c>
      <c r="D26" s="21">
        <f>SUM(D27)</f>
        <v>5369</v>
      </c>
      <c r="E26" s="21">
        <f>SUM(E27)</f>
        <v>4363.84</v>
      </c>
      <c r="F26" s="21">
        <f>SUM(F27)</f>
        <v>1587.213</v>
      </c>
      <c r="G26" s="21">
        <f>SUM(G27)</f>
        <v>1099.818</v>
      </c>
      <c r="H26" s="21">
        <f t="shared" si="1"/>
        <v>-1005.1599999999999</v>
      </c>
      <c r="I26" s="21">
        <f>E26/E34*100</f>
        <v>39.664025028153951</v>
      </c>
      <c r="J26" s="21">
        <f>F26/F34*100</f>
        <v>31.579352620615147</v>
      </c>
      <c r="K26" s="21">
        <f>G26/G34*100</f>
        <v>23.626544303879051</v>
      </c>
      <c r="L26" s="22">
        <f t="shared" si="3"/>
        <v>81.278450363196129</v>
      </c>
      <c r="M26" s="22">
        <f t="shared" si="4"/>
        <v>36.371933893084993</v>
      </c>
      <c r="N26" s="22">
        <f>G26/F26*100</f>
        <v>69.292401208911471</v>
      </c>
    </row>
    <row r="27" spans="1:14" x14ac:dyDescent="0.25">
      <c r="A27" s="16" t="s">
        <v>51</v>
      </c>
      <c r="B27" s="15">
        <v>8</v>
      </c>
      <c r="C27" s="15">
        <v>1</v>
      </c>
      <c r="D27" s="24">
        <v>5369</v>
      </c>
      <c r="E27" s="24">
        <v>4363.84</v>
      </c>
      <c r="F27" s="24">
        <v>1587.213</v>
      </c>
      <c r="G27" s="24">
        <v>1099.818</v>
      </c>
      <c r="H27" s="21">
        <f t="shared" si="1"/>
        <v>-1005.1599999999999</v>
      </c>
      <c r="I27" s="24">
        <f>E27*100/E34</f>
        <v>39.664025028153944</v>
      </c>
      <c r="J27" s="24">
        <f>F27*100/F34</f>
        <v>31.579352620615147</v>
      </c>
      <c r="K27" s="24">
        <f>G27*100/G34</f>
        <v>23.626544303879051</v>
      </c>
      <c r="L27" s="23">
        <f t="shared" si="3"/>
        <v>81.278450363196129</v>
      </c>
      <c r="M27" s="23">
        <f t="shared" si="4"/>
        <v>36.371933893084993</v>
      </c>
      <c r="N27" s="23">
        <f>G27/F27*100</f>
        <v>69.292401208911471</v>
      </c>
    </row>
    <row r="28" spans="1:14" x14ac:dyDescent="0.25">
      <c r="A28" s="11" t="s">
        <v>52</v>
      </c>
      <c r="B28" s="13">
        <v>10</v>
      </c>
      <c r="C28" s="13">
        <v>0</v>
      </c>
      <c r="D28" s="21">
        <f>SUM(D29:D29)</f>
        <v>342</v>
      </c>
      <c r="E28" s="21">
        <f>SUM(E29:E29)</f>
        <v>374.4</v>
      </c>
      <c r="F28" s="21">
        <f>SUM(F29:F29)</f>
        <v>374.4</v>
      </c>
      <c r="G28" s="21">
        <f>SUM(G29:G29)</f>
        <v>374.4</v>
      </c>
      <c r="H28" s="21">
        <f t="shared" si="1"/>
        <v>32.399999999999977</v>
      </c>
      <c r="I28" s="21">
        <f>E28/E34*100</f>
        <v>3.403014540070405</v>
      </c>
      <c r="J28" s="21">
        <f>F28/F34*100</f>
        <v>7.4491007956451414</v>
      </c>
      <c r="K28" s="21">
        <f>G28/G34*100</f>
        <v>8.0429472761605236</v>
      </c>
      <c r="L28" s="22">
        <f t="shared" si="3"/>
        <v>109.4736842105263</v>
      </c>
      <c r="M28" s="22">
        <f t="shared" si="4"/>
        <v>100</v>
      </c>
      <c r="N28" s="22">
        <f t="shared" ref="N28:N31" si="6">G28/F28*100</f>
        <v>100</v>
      </c>
    </row>
    <row r="29" spans="1:14" x14ac:dyDescent="0.25">
      <c r="A29" s="16" t="s">
        <v>53</v>
      </c>
      <c r="B29" s="15">
        <v>10</v>
      </c>
      <c r="C29" s="15">
        <v>1</v>
      </c>
      <c r="D29" s="24">
        <v>342</v>
      </c>
      <c r="E29" s="24">
        <v>374.4</v>
      </c>
      <c r="F29" s="24">
        <v>374.4</v>
      </c>
      <c r="G29" s="24">
        <v>374.4</v>
      </c>
      <c r="H29" s="21">
        <f t="shared" si="1"/>
        <v>32.399999999999977</v>
      </c>
      <c r="I29" s="24">
        <f>E29*100/E34</f>
        <v>3.403014540070405</v>
      </c>
      <c r="J29" s="24">
        <f>F29*100/F34</f>
        <v>7.4491007956451414</v>
      </c>
      <c r="K29" s="24">
        <f>G29*100/G34</f>
        <v>8.0429472761605254</v>
      </c>
      <c r="L29" s="23">
        <f t="shared" si="3"/>
        <v>109.4736842105263</v>
      </c>
      <c r="M29" s="23">
        <f t="shared" si="4"/>
        <v>100</v>
      </c>
      <c r="N29" s="23">
        <f>G29/F29*100</f>
        <v>100</v>
      </c>
    </row>
    <row r="30" spans="1:14" x14ac:dyDescent="0.25">
      <c r="A30" s="11" t="s">
        <v>54</v>
      </c>
      <c r="B30" s="13">
        <v>11</v>
      </c>
      <c r="C30" s="17">
        <v>0</v>
      </c>
      <c r="D30" s="21">
        <f>D31+D32</f>
        <v>181.5</v>
      </c>
      <c r="E30" s="21">
        <f>E31</f>
        <v>210</v>
      </c>
      <c r="F30" s="21">
        <f>F31</f>
        <v>0</v>
      </c>
      <c r="G30" s="21">
        <f>G31</f>
        <v>0</v>
      </c>
      <c r="H30" s="21">
        <f t="shared" si="1"/>
        <v>28.5</v>
      </c>
      <c r="I30" s="21">
        <f>E30/E34*100</f>
        <v>1.9087421298471825</v>
      </c>
      <c r="J30" s="21">
        <f>F30/F34*100</f>
        <v>0</v>
      </c>
      <c r="K30" s="21">
        <f>G30/G34*100</f>
        <v>0</v>
      </c>
      <c r="L30" s="21">
        <f>E30/D30*100</f>
        <v>115.70247933884296</v>
      </c>
      <c r="M30" s="21">
        <f t="shared" si="4"/>
        <v>0</v>
      </c>
      <c r="N30" s="22" t="e">
        <f t="shared" si="6"/>
        <v>#DIV/0!</v>
      </c>
    </row>
    <row r="31" spans="1:14" x14ac:dyDescent="0.25">
      <c r="A31" s="16" t="s">
        <v>55</v>
      </c>
      <c r="B31" s="15">
        <v>11</v>
      </c>
      <c r="C31" s="18">
        <v>1</v>
      </c>
      <c r="D31" s="24">
        <v>181.5</v>
      </c>
      <c r="E31" s="24">
        <v>210</v>
      </c>
      <c r="F31" s="24">
        <v>0</v>
      </c>
      <c r="G31" s="24">
        <v>0</v>
      </c>
      <c r="H31" s="21">
        <f t="shared" si="1"/>
        <v>28.5</v>
      </c>
      <c r="I31" s="24">
        <f>E31/E34*100</f>
        <v>1.9087421298471825</v>
      </c>
      <c r="J31" s="24">
        <f>F31/F34*100</f>
        <v>0</v>
      </c>
      <c r="K31" s="24">
        <f>G31/G34*100</f>
        <v>0</v>
      </c>
      <c r="L31" s="24">
        <f>E31/D31*100</f>
        <v>115.70247933884296</v>
      </c>
      <c r="M31" s="24">
        <f t="shared" ref="M31" si="7">F31/E31*100</f>
        <v>0</v>
      </c>
      <c r="N31" s="23" t="e">
        <f t="shared" si="6"/>
        <v>#DIV/0!</v>
      </c>
    </row>
    <row r="32" spans="1:14" ht="24" hidden="1" x14ac:dyDescent="0.25">
      <c r="A32" s="31" t="s">
        <v>60</v>
      </c>
      <c r="B32" s="15">
        <v>11</v>
      </c>
      <c r="C32" s="18">
        <v>1</v>
      </c>
      <c r="D32" s="24"/>
      <c r="E32" s="24"/>
      <c r="F32" s="24"/>
      <c r="G32" s="24"/>
      <c r="H32" s="21">
        <f t="shared" si="1"/>
        <v>0</v>
      </c>
      <c r="I32" s="24"/>
      <c r="J32" s="24"/>
      <c r="K32" s="24"/>
      <c r="L32" s="23"/>
      <c r="M32" s="23"/>
      <c r="N32" s="23"/>
    </row>
    <row r="33" spans="1:14" x14ac:dyDescent="0.25">
      <c r="A33" s="11" t="s">
        <v>56</v>
      </c>
      <c r="B33" s="13">
        <v>99</v>
      </c>
      <c r="C33" s="17">
        <v>99</v>
      </c>
      <c r="D33" s="21"/>
      <c r="E33" s="21"/>
      <c r="F33" s="21">
        <v>125.65</v>
      </c>
      <c r="G33" s="21">
        <v>232.745</v>
      </c>
      <c r="H33" s="21">
        <f t="shared" si="1"/>
        <v>0</v>
      </c>
      <c r="I33" s="24"/>
      <c r="J33" s="21">
        <f>F33*100/F34</f>
        <v>2.4999452857179807</v>
      </c>
      <c r="K33" s="21">
        <f>G33*100/G34</f>
        <v>4.9998818477296512</v>
      </c>
      <c r="L33" s="23"/>
      <c r="M33" s="23"/>
      <c r="N33" s="22"/>
    </row>
    <row r="34" spans="1:14" x14ac:dyDescent="0.25">
      <c r="A34" s="19" t="s">
        <v>57</v>
      </c>
      <c r="B34" s="20"/>
      <c r="C34" s="20"/>
      <c r="D34" s="21">
        <f>D7+D14+D16+D19+D22+D26+D28+D30</f>
        <v>11925.914000000001</v>
      </c>
      <c r="E34" s="21">
        <f>E7+E14+E16+E19+E22+E26+E28+E30</f>
        <v>11002.01</v>
      </c>
      <c r="F34" s="21">
        <f>F7+F14+F16+F19+F22+F26+F28+F30+F33</f>
        <v>5026.1099999999997</v>
      </c>
      <c r="G34" s="21">
        <f>G7+G14+G16+G19+G22+G26+G28+G30+G33</f>
        <v>4655.0099999999993</v>
      </c>
      <c r="H34" s="21">
        <f t="shared" si="1"/>
        <v>-923.90400000000045</v>
      </c>
      <c r="I34" s="25">
        <f>SUM(I7+I14+I16+I19+I22+I26+I28+I30)</f>
        <v>100</v>
      </c>
      <c r="J34" s="25">
        <f>SUM(J7+J14+J16+J19+J22+J26+J28+J30+J33)</f>
        <v>100</v>
      </c>
      <c r="K34" s="25">
        <f>SUM(K7+K14+K16+K19+K22+K26+K28+K30+K33)</f>
        <v>100.00000000000001</v>
      </c>
      <c r="L34" s="26">
        <f>E34/D34*100</f>
        <v>92.252971134958699</v>
      </c>
      <c r="M34" s="22">
        <f>F34/E34*100</f>
        <v>45.683561458315339</v>
      </c>
      <c r="N34" s="26">
        <f>G34/F34*100</f>
        <v>92.616556342777997</v>
      </c>
    </row>
  </sheetData>
  <mergeCells count="20">
    <mergeCell ref="M5:M6"/>
    <mergeCell ref="N5:N6"/>
    <mergeCell ref="E5:E6"/>
    <mergeCell ref="F5:F6"/>
    <mergeCell ref="G5:G6"/>
    <mergeCell ref="I5:I6"/>
    <mergeCell ref="J5:J6"/>
    <mergeCell ref="K5:K6"/>
    <mergeCell ref="L1:N1"/>
    <mergeCell ref="A3:N3"/>
    <mergeCell ref="A4:A6"/>
    <mergeCell ref="B4:B6"/>
    <mergeCell ref="C4:C6"/>
    <mergeCell ref="D4:D6"/>
    <mergeCell ref="E4:G4"/>
    <mergeCell ref="H4:H6"/>
    <mergeCell ref="I4:K4"/>
    <mergeCell ref="L4:N4"/>
    <mergeCell ref="E2:N2"/>
    <mergeCell ref="L5:L6"/>
  </mergeCells>
  <pageMargins left="0.59055118110236227" right="0.31496062992125984" top="1.1811023622047245" bottom="0.55118110236220474" header="0.11811023622047245" footer="0.1181102362204724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</vt:lpstr>
      <vt:lpstr>расходы</vt:lpstr>
    </vt:vector>
  </TitlesOfParts>
  <Company>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Сафронова В. С.</dc:creator>
  <cp:lastModifiedBy>User</cp:lastModifiedBy>
  <cp:lastPrinted>2023-11-30T02:27:12Z</cp:lastPrinted>
  <dcterms:created xsi:type="dcterms:W3CDTF">2007-10-16T09:28:06Z</dcterms:created>
  <dcterms:modified xsi:type="dcterms:W3CDTF">2023-11-30T05:44:49Z</dcterms:modified>
</cp:coreProperties>
</file>